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aran\Desktop\BALANCE CNV 03-21\PARA GABRIEL\"/>
    </mc:Choice>
  </mc:AlternateContent>
  <xr:revisionPtr revIDLastSave="0" documentId="13_ncr:1_{F1F65F10-6348-438E-9215-95FBE8054BFD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definedNames>
    <definedName name="_xlnm.Print_Area" localSheetId="0">Índice!$A$1:$H$21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8" l="1"/>
  <c r="F27" i="8"/>
  <c r="G14" i="8"/>
  <c r="F14" i="8" l="1"/>
  <c r="F16" i="8" s="1"/>
  <c r="F42" i="9"/>
  <c r="G42" i="9"/>
  <c r="H42" i="9"/>
  <c r="H27" i="8"/>
  <c r="G16" i="8"/>
  <c r="H16" i="8"/>
  <c r="H14" i="8"/>
  <c r="G17" i="7"/>
  <c r="F17" i="7"/>
  <c r="A15" i="9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F39" i="9"/>
  <c r="F35" i="9"/>
  <c r="F37" i="9"/>
  <c r="F34" i="9"/>
  <c r="F33" i="9"/>
  <c r="F32" i="9"/>
  <c r="F31" i="9"/>
  <c r="F36" i="9"/>
  <c r="A14" i="9" l="1"/>
  <c r="F24" i="1" l="1"/>
</calcChain>
</file>

<file path=xl/sharedStrings.xml><?xml version="1.0" encoding="utf-8"?>
<sst xmlns="http://schemas.openxmlformats.org/spreadsheetml/2006/main" count="350" uniqueCount="93">
  <si>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</si>
  <si>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</si>
  <si>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</si>
  <si>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</si>
  <si>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</si>
  <si>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</si>
  <si>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</si>
  <si>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</si>
  <si>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</si>
  <si>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</si>
  <si>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</si>
  <si>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</si>
  <si>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</si>
  <si>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</si>
  <si>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</si>
  <si>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</si>
  <si>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</si>
  <si>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</si>
  <si>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</si>
  <si>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</si>
  <si>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</si>
  <si>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</si>
  <si>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</si>
  <si>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</si>
  <si>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</si>
  <si>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</si>
  <si>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</si>
  <si>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</si>
  <si>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</si>
  <si>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</si>
  <si>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</si>
  <si>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</si>
  <si>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</si>
  <si>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</si>
  <si>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</si>
  <si>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</si>
  <si>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</si>
  <si>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Tarjeta de Crédito</t>
  </si>
  <si>
    <t>Local</t>
  </si>
  <si>
    <t>Vigente</t>
  </si>
  <si>
    <t>Dividendos a distribuir</t>
  </si>
  <si>
    <t>Diebold Paraguay S.A.</t>
  </si>
  <si>
    <t>Procard S.A.</t>
  </si>
  <si>
    <t xml:space="preserve">Común </t>
  </si>
  <si>
    <t>Bonos Emitidos G1</t>
  </si>
  <si>
    <t>Bonos Emitidos G2</t>
  </si>
  <si>
    <t xml:space="preserve">Cuentas a pagar a comercios clearing 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</si>
  <si>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</si>
  <si>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</si>
  <si>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</si>
  <si>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</si>
  <si>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</si>
  <si>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1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</si>
  <si>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</si>
  <si>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Otros proveedores moneda nacional</t>
  </si>
  <si>
    <t>Extranjero</t>
  </si>
  <si>
    <t>Otros proveedores moneda extranjera</t>
  </si>
  <si>
    <t xml:space="preserve">Provisiones y Cargas Sociales </t>
  </si>
  <si>
    <t>Acreedores fiscales</t>
  </si>
  <si>
    <t>Acreedores varios</t>
  </si>
  <si>
    <t>Préstamos Bancarios</t>
  </si>
  <si>
    <t>Telecel S.A.</t>
  </si>
  <si>
    <t>El Mejor S.R.L.</t>
  </si>
  <si>
    <t>Allegra Centro de Consultoria</t>
  </si>
  <si>
    <t>VISA INTERNACIONAL</t>
  </si>
  <si>
    <t>Konecta S.A.</t>
  </si>
  <si>
    <t>Otras Deudas Bancarias</t>
  </si>
  <si>
    <t xml:space="preserve">Softshop S.A. </t>
  </si>
  <si>
    <t>Banco Continental S.A.E.C.A.</t>
  </si>
  <si>
    <t>Comisiones a pagar a los comercios y entidades</t>
  </si>
  <si>
    <t>Segel Logística S.A.</t>
  </si>
  <si>
    <t>Comando S.A.</t>
  </si>
  <si>
    <t>Technologies &amp; Solutions S.A.</t>
  </si>
  <si>
    <t>MS Group</t>
  </si>
  <si>
    <t xml:space="preserve">Asismed S.A. </t>
  </si>
  <si>
    <t>Ande</t>
  </si>
  <si>
    <t>Data Lab S.A.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</si>
  <si>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</si>
  <si>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</si>
  <si>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</si>
  <si>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</si>
  <si>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</si>
  <si>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</si>
  <si>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</si>
  <si>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Artes Graficas</t>
  </si>
  <si>
    <t>Cabaña los Troncos</t>
  </si>
  <si>
    <t>Garabato S.A.</t>
  </si>
  <si>
    <t>HST Systems and Technology</t>
  </si>
  <si>
    <t>MANPOWER Paraguay S.R.L</t>
  </si>
  <si>
    <t>Seguridad,Inteligencia y Tecnologia DEL</t>
  </si>
  <si>
    <t>Ernst &amp; Young- PY</t>
  </si>
  <si>
    <t>Excelsis S.A</t>
  </si>
  <si>
    <t>Hiper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</si>
</sst>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#,##0.0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i/>
      <sz val="10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sz val="10"/>
      <color theme="1"/>
      <name val="Century Gothic"/>
      <family val="2"/>
    </font>
    <font>
      <b/>
      <u/>
      <sz val="10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91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4" borderId="17" applyNumberFormat="0" applyAlignment="0" applyProtection="0"/>
    <xf numFmtId="0" fontId="29" fillId="5" borderId="18" applyNumberFormat="0" applyAlignment="0" applyProtection="0"/>
    <xf numFmtId="0" fontId="30" fillId="5" borderId="17" applyNumberFormat="0" applyAlignment="0" applyProtection="0"/>
    <xf numFmtId="0" fontId="31" fillId="0" borderId="19" applyNumberFormat="0" applyFill="0" applyAlignment="0" applyProtection="0"/>
    <xf numFmtId="0" fontId="32" fillId="6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2" applyNumberFormat="0" applyFill="0" applyAlignment="0" applyProtection="0"/>
    <xf numFmtId="0" fontId="36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7" borderId="0" applyNumberFormat="0" applyBorder="0" applyAlignment="0" applyProtection="0"/>
    <xf numFmtId="0" fontId="45" fillId="33" borderId="0" applyNumberFormat="0" applyBorder="0" applyAlignment="0" applyProtection="0"/>
    <xf numFmtId="0" fontId="46" fillId="51" borderId="23" applyNumberFormat="0" applyAlignment="0" applyProtection="0"/>
    <xf numFmtId="0" fontId="47" fillId="52" borderId="24" applyNumberFormat="0" applyAlignment="0" applyProtection="0"/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>
      <alignment vertical="top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9" fillId="34" borderId="0" applyNumberFormat="0" applyBorder="0" applyAlignment="0" applyProtection="0"/>
    <xf numFmtId="0" fontId="50" fillId="0" borderId="25" applyNumberFormat="0" applyFill="0" applyAlignment="0" applyProtection="0"/>
    <xf numFmtId="0" fontId="51" fillId="0" borderId="26" applyNumberFormat="0" applyFill="0" applyAlignment="0" applyProtection="0"/>
    <xf numFmtId="0" fontId="52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3" fillId="37" borderId="23" applyNumberFormat="0" applyAlignment="0" applyProtection="0"/>
    <xf numFmtId="0" fontId="54" fillId="0" borderId="28" applyNumberFormat="0" applyFill="0" applyAlignment="0" applyProtection="0"/>
    <xf numFmtId="43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ill="0" applyBorder="0" applyAlignment="0" applyProtection="0"/>
    <xf numFmtId="170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2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7" borderId="21" applyNumberFormat="0" applyFont="0" applyAlignment="0" applyProtection="0"/>
    <xf numFmtId="0" fontId="38" fillId="40" borderId="29" applyNumberFormat="0" applyFont="0" applyAlignment="0" applyProtection="0"/>
    <xf numFmtId="0" fontId="38" fillId="40" borderId="29" applyNumberFormat="0" applyFont="0" applyAlignment="0" applyProtection="0"/>
    <xf numFmtId="0" fontId="55" fillId="51" borderId="30" applyNumberFormat="0" applyAlignment="0" applyProtection="0"/>
    <xf numFmtId="173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3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4" fillId="0" borderId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65" fillId="0" borderId="0"/>
    <xf numFmtId="165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6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6" fillId="53" borderId="0" xfId="1" applyFont="1" applyFill="1" applyAlignment="1" applyProtection="1"/>
    <xf numFmtId="4" fontId="6" fillId="53" borderId="0" xfId="1" applyNumberFormat="1" applyFont="1" applyFill="1" applyAlignment="1" applyProtection="1"/>
    <xf numFmtId="3" fontId="6" fillId="53" borderId="0" xfId="1" applyNumberFormat="1" applyFont="1" applyFill="1" applyAlignment="1" applyProtection="1"/>
    <xf numFmtId="0" fontId="6" fillId="53" borderId="0" xfId="1" applyFill="1" applyAlignment="1" applyProtection="1"/>
    <xf numFmtId="0" fontId="0" fillId="53" borderId="0" xfId="0" applyFill="1"/>
    <xf numFmtId="0" fontId="5" fillId="53" borderId="0" xfId="0" applyFont="1" applyFill="1"/>
    <xf numFmtId="3" fontId="5" fillId="53" borderId="0" xfId="0" applyNumberFormat="1" applyFont="1" applyFill="1"/>
    <xf numFmtId="4" fontId="5" fillId="53" borderId="0" xfId="0" applyNumberFormat="1" applyFont="1" applyFill="1"/>
    <xf numFmtId="0" fontId="14" fillId="53" borderId="0" xfId="0" applyFont="1" applyFill="1"/>
    <xf numFmtId="0" fontId="9" fillId="53" borderId="0" xfId="0" applyFont="1" applyFill="1"/>
    <xf numFmtId="3" fontId="9" fillId="53" borderId="0" xfId="0" applyNumberFormat="1" applyFont="1" applyFill="1"/>
    <xf numFmtId="4" fontId="9" fillId="53" borderId="0" xfId="0" applyNumberFormat="1" applyFont="1" applyFill="1"/>
    <xf numFmtId="0" fontId="17" fillId="53" borderId="0" xfId="0" applyFont="1" applyFill="1"/>
    <xf numFmtId="0" fontId="16" fillId="53" borderId="0" xfId="0" applyFont="1" applyFill="1"/>
    <xf numFmtId="15" fontId="13" fillId="53" borderId="0" xfId="0" applyNumberFormat="1" applyFont="1" applyFill="1" applyAlignment="1">
      <alignment horizontal="center"/>
    </xf>
    <xf numFmtId="15" fontId="13" fillId="53" borderId="0" xfId="0" applyNumberFormat="1" applyFont="1" applyFill="1" applyAlignment="1">
      <alignment horizontal="left"/>
    </xf>
    <xf numFmtId="4" fontId="16" fillId="53" borderId="0" xfId="0" applyNumberFormat="1" applyFont="1" applyFill="1" applyAlignment="1">
      <alignment horizontal="center"/>
    </xf>
    <xf numFmtId="3" fontId="16" fillId="53" borderId="0" xfId="0" applyNumberFormat="1" applyFont="1" applyFill="1" applyAlignment="1">
      <alignment horizontal="left"/>
    </xf>
    <xf numFmtId="0" fontId="18" fillId="53" borderId="0" xfId="0" applyFont="1" applyFill="1"/>
    <xf numFmtId="0" fontId="19" fillId="53" borderId="0" xfId="0" applyFont="1" applyFill="1"/>
    <xf numFmtId="14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13" fillId="53" borderId="2" xfId="0" applyFont="1" applyFill="1" applyBorder="1" applyAlignment="1">
      <alignment horizontal="center" vertical="center" wrapText="1"/>
    </xf>
    <xf numFmtId="0" fontId="8" fillId="53" borderId="0" xfId="0" applyFont="1" applyFill="1"/>
    <xf numFmtId="0" fontId="7" fillId="53" borderId="1" xfId="0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/>
    </xf>
    <xf numFmtId="4" fontId="7" fillId="53" borderId="1" xfId="0" applyNumberFormat="1" applyFont="1" applyFill="1" applyBorder="1" applyAlignment="1">
      <alignment horizontal="center"/>
    </xf>
    <xf numFmtId="0" fontId="5" fillId="53" borderId="6" xfId="0" applyFont="1" applyFill="1" applyBorder="1" applyAlignment="1">
      <alignment horizontal="center"/>
    </xf>
    <xf numFmtId="0" fontId="5" fillId="53" borderId="0" xfId="0" applyFont="1" applyFill="1" applyBorder="1" applyAlignment="1">
      <alignment horizontal="left"/>
    </xf>
    <xf numFmtId="0" fontId="5" fillId="53" borderId="0" xfId="0" applyFont="1" applyFill="1" applyBorder="1" applyAlignment="1">
      <alignment horizontal="center"/>
    </xf>
    <xf numFmtId="14" fontId="5" fillId="53" borderId="0" xfId="0" applyNumberFormat="1" applyFont="1" applyFill="1" applyBorder="1"/>
    <xf numFmtId="14" fontId="5" fillId="53" borderId="0" xfId="0" applyNumberFormat="1" applyFont="1" applyFill="1" applyBorder="1" applyAlignment="1">
      <alignment horizontal="center"/>
    </xf>
    <xf numFmtId="3" fontId="5" fillId="53" borderId="0" xfId="0" applyNumberFormat="1" applyFont="1" applyFill="1" applyBorder="1" applyAlignment="1">
      <alignment horizontal="right" vertical="center" wrapText="1"/>
    </xf>
    <xf numFmtId="3" fontId="5" fillId="53" borderId="0" xfId="0" applyNumberFormat="1" applyFont="1" applyFill="1" applyBorder="1"/>
    <xf numFmtId="4" fontId="5" fillId="53" borderId="0" xfId="0" applyNumberFormat="1" applyFont="1" applyFill="1" applyBorder="1"/>
    <xf numFmtId="0" fontId="5" fillId="53" borderId="7" xfId="0" applyFont="1" applyFill="1" applyBorder="1" applyAlignment="1">
      <alignment horizontal="center"/>
    </xf>
    <xf numFmtId="0" fontId="5" fillId="53" borderId="0" xfId="0" applyFont="1" applyFill="1" applyBorder="1"/>
    <xf numFmtId="0" fontId="5" fillId="53" borderId="7" xfId="0" applyFont="1" applyFill="1" applyBorder="1"/>
    <xf numFmtId="0" fontId="5" fillId="53" borderId="4" xfId="0" applyFont="1" applyFill="1" applyBorder="1" applyAlignment="1">
      <alignment horizontal="center"/>
    </xf>
    <xf numFmtId="0" fontId="5" fillId="53" borderId="1" xfId="0" applyFont="1" applyFill="1" applyBorder="1" applyAlignment="1">
      <alignment horizontal="left"/>
    </xf>
    <xf numFmtId="14" fontId="5" fillId="53" borderId="1" xfId="0" applyNumberFormat="1" applyFont="1" applyFill="1" applyBorder="1"/>
    <xf numFmtId="14" fontId="5" fillId="53" borderId="1" xfId="0" applyNumberFormat="1" applyFont="1" applyFill="1" applyBorder="1" applyAlignment="1">
      <alignment horizontal="center"/>
    </xf>
    <xf numFmtId="3" fontId="5" fillId="53" borderId="1" xfId="0" applyNumberFormat="1" applyFont="1" applyFill="1" applyBorder="1" applyAlignment="1">
      <alignment horizontal="right" vertical="center" wrapText="1"/>
    </xf>
    <xf numFmtId="3" fontId="5" fillId="53" borderId="1" xfId="0" applyNumberFormat="1" applyFont="1" applyFill="1" applyBorder="1"/>
    <xf numFmtId="4" fontId="5" fillId="53" borderId="1" xfId="0" applyNumberFormat="1" applyFont="1" applyFill="1" applyBorder="1"/>
    <xf numFmtId="0" fontId="5" fillId="53" borderId="1" xfId="0" applyFont="1" applyFill="1" applyBorder="1"/>
    <xf numFmtId="0" fontId="5" fillId="53" borderId="5" xfId="0" applyFont="1" applyFill="1" applyBorder="1"/>
    <xf numFmtId="0" fontId="5" fillId="53" borderId="1" xfId="0" applyFont="1" applyFill="1" applyBorder="1" applyAlignment="1">
      <alignment horizontal="center"/>
    </xf>
    <xf numFmtId="0" fontId="5" fillId="53" borderId="0" xfId="0" applyFont="1" applyFill="1" applyAlignment="1">
      <alignment horizontal="left"/>
    </xf>
    <xf numFmtId="0" fontId="13" fillId="53" borderId="0" xfId="0" applyFont="1" applyFill="1" applyAlignment="1">
      <alignment horizontal="center"/>
    </xf>
    <xf numFmtId="3" fontId="13" fillId="53" borderId="10" xfId="0" applyNumberFormat="1" applyFont="1" applyFill="1" applyBorder="1" applyAlignment="1">
      <alignment horizontal="right" vertical="center" wrapText="1"/>
    </xf>
    <xf numFmtId="3" fontId="13" fillId="53" borderId="10" xfId="0" applyNumberFormat="1" applyFont="1" applyFill="1" applyBorder="1"/>
    <xf numFmtId="4" fontId="13" fillId="53" borderId="10" xfId="0" applyNumberFormat="1" applyFont="1" applyFill="1" applyBorder="1"/>
    <xf numFmtId="0" fontId="5" fillId="53" borderId="0" xfId="0" applyFont="1" applyFill="1" applyAlignment="1">
      <alignment horizontal="center"/>
    </xf>
    <xf numFmtId="0" fontId="5" fillId="53" borderId="8" xfId="0" applyFont="1" applyFill="1" applyBorder="1" applyAlignment="1">
      <alignment horizontal="center"/>
    </xf>
    <xf numFmtId="0" fontId="5" fillId="53" borderId="2" xfId="0" applyFont="1" applyFill="1" applyBorder="1" applyAlignment="1">
      <alignment horizontal="left"/>
    </xf>
    <xf numFmtId="0" fontId="5" fillId="53" borderId="2" xfId="0" applyFont="1" applyFill="1" applyBorder="1" applyAlignment="1">
      <alignment horizontal="center"/>
    </xf>
    <xf numFmtId="14" fontId="5" fillId="53" borderId="2" xfId="0" applyNumberFormat="1" applyFont="1" applyFill="1" applyBorder="1"/>
    <xf numFmtId="14" fontId="5" fillId="53" borderId="2" xfId="0" applyNumberFormat="1" applyFont="1" applyFill="1" applyBorder="1" applyAlignment="1">
      <alignment horizontal="center"/>
    </xf>
    <xf numFmtId="3" fontId="5" fillId="53" borderId="2" xfId="0" applyNumberFormat="1" applyFont="1" applyFill="1" applyBorder="1" applyAlignment="1">
      <alignment horizontal="right" vertical="center" wrapText="1"/>
    </xf>
    <xf numFmtId="3" fontId="5" fillId="53" borderId="2" xfId="0" applyNumberFormat="1" applyFont="1" applyFill="1" applyBorder="1"/>
    <xf numFmtId="4" fontId="5" fillId="53" borderId="2" xfId="0" applyNumberFormat="1" applyFont="1" applyFill="1" applyBorder="1"/>
    <xf numFmtId="0" fontId="5" fillId="53" borderId="9" xfId="0" applyFont="1" applyFill="1" applyBorder="1" applyAlignment="1">
      <alignment horizontal="center"/>
    </xf>
    <xf numFmtId="0" fontId="5" fillId="53" borderId="5" xfId="0" applyFont="1" applyFill="1" applyBorder="1" applyAlignment="1">
      <alignment horizontal="center"/>
    </xf>
    <xf numFmtId="0" fontId="5" fillId="53" borderId="0" xfId="0" applyFont="1" applyFill="1" applyBorder="1" applyAlignment="1">
      <alignment horizontal="right"/>
    </xf>
    <xf numFmtId="3" fontId="13" fillId="53" borderId="3" xfId="0" applyNumberFormat="1" applyFont="1" applyFill="1" applyBorder="1" applyAlignment="1">
      <alignment horizontal="right" vertical="center" wrapText="1"/>
    </xf>
    <xf numFmtId="4" fontId="13" fillId="53" borderId="3" xfId="0" applyNumberFormat="1" applyFont="1" applyFill="1" applyBorder="1" applyAlignment="1">
      <alignment horizontal="right" vertical="center" wrapText="1"/>
    </xf>
    <xf numFmtId="0" fontId="21" fillId="53" borderId="0" xfId="0" applyFont="1" applyFill="1"/>
    <xf numFmtId="0" fontId="21" fillId="53" borderId="0" xfId="0" applyFont="1" applyFill="1" applyAlignment="1">
      <alignment horizontal="left"/>
    </xf>
    <xf numFmtId="0" fontId="21" fillId="53" borderId="0" xfId="0" applyFont="1" applyFill="1" applyAlignment="1">
      <alignment horizontal="center"/>
    </xf>
    <xf numFmtId="3" fontId="21" fillId="53" borderId="0" xfId="0" applyNumberFormat="1" applyFont="1" applyFill="1" applyBorder="1" applyAlignment="1">
      <alignment horizontal="right" vertical="center" wrapText="1"/>
    </xf>
    <xf numFmtId="0" fontId="11" fillId="53" borderId="0" xfId="0" applyFont="1" applyFill="1"/>
    <xf numFmtId="0" fontId="11" fillId="53" borderId="0" xfId="0" applyFont="1" applyFill="1" applyAlignment="1">
      <alignment horizontal="left"/>
    </xf>
    <xf numFmtId="0" fontId="11" fillId="53" borderId="0" xfId="0" applyFont="1" applyFill="1" applyAlignment="1">
      <alignment horizontal="center"/>
    </xf>
    <xf numFmtId="3" fontId="11" fillId="53" borderId="0" xfId="0" applyNumberFormat="1" applyFont="1" applyFill="1" applyBorder="1" applyAlignment="1">
      <alignment horizontal="right" vertical="center" wrapText="1"/>
    </xf>
    <xf numFmtId="3" fontId="11" fillId="53" borderId="0" xfId="0" applyNumberFormat="1" applyFont="1" applyFill="1"/>
    <xf numFmtId="4" fontId="11" fillId="53" borderId="0" xfId="0" applyNumberFormat="1" applyFont="1" applyFill="1"/>
    <xf numFmtId="0" fontId="8" fillId="53" borderId="0" xfId="0" applyFont="1" applyFill="1" applyAlignment="1">
      <alignment horizontal="left"/>
    </xf>
    <xf numFmtId="0" fontId="8" fillId="53" borderId="0" xfId="0" applyFont="1" applyFill="1" applyAlignment="1">
      <alignment horizontal="center"/>
    </xf>
    <xf numFmtId="3" fontId="8" fillId="53" borderId="0" xfId="0" applyNumberFormat="1" applyFont="1" applyFill="1" applyBorder="1" applyAlignment="1">
      <alignment horizontal="right" vertical="center" wrapText="1"/>
    </xf>
    <xf numFmtId="3" fontId="8" fillId="53" borderId="0" xfId="0" applyNumberFormat="1" applyFont="1" applyFill="1"/>
    <xf numFmtId="4" fontId="8" fillId="53" borderId="0" xfId="0" applyNumberFormat="1" applyFont="1" applyFill="1"/>
    <xf numFmtId="0" fontId="8" fillId="53" borderId="0" xfId="0" applyFont="1" applyFill="1" applyAlignment="1">
      <alignment horizontal="right"/>
    </xf>
    <xf numFmtId="3" fontId="13" fillId="53" borderId="13" xfId="0" applyNumberFormat="1" applyFont="1" applyFill="1" applyBorder="1" applyAlignment="1">
      <alignment horizontal="center" vertical="center" wrapText="1"/>
    </xf>
    <xf numFmtId="3" fontId="7" fillId="53" borderId="12" xfId="0" applyNumberFormat="1" applyFont="1" applyFill="1" applyBorder="1" applyAlignment="1">
      <alignment horizontal="center" vertical="center" wrapText="1"/>
    </xf>
    <xf numFmtId="3" fontId="7" fillId="53" borderId="12" xfId="0" applyNumberFormat="1" applyFont="1" applyFill="1" applyBorder="1" applyAlignment="1">
      <alignment horizontal="center"/>
    </xf>
    <xf numFmtId="4" fontId="7" fillId="53" borderId="12" xfId="0" applyNumberFormat="1" applyFont="1" applyFill="1" applyBorder="1" applyAlignment="1">
      <alignment horizontal="center"/>
    </xf>
    <xf numFmtId="4" fontId="5" fillId="53" borderId="0" xfId="2" applyNumberFormat="1" applyFont="1" applyFill="1" applyBorder="1" applyAlignment="1">
      <alignment horizontal="right"/>
    </xf>
    <xf numFmtId="4" fontId="5" fillId="53" borderId="1" xfId="2" applyNumberFormat="1" applyFont="1" applyFill="1" applyBorder="1" applyAlignment="1">
      <alignment horizontal="right"/>
    </xf>
    <xf numFmtId="38" fontId="67" fillId="53" borderId="0" xfId="490" applyNumberFormat="1" applyFont="1" applyFill="1" applyBorder="1"/>
    <xf numFmtId="3" fontId="13" fillId="53" borderId="2" xfId="0" applyNumberFormat="1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 vertical="center" wrapText="1"/>
    </xf>
    <xf numFmtId="0" fontId="12" fillId="53" borderId="0" xfId="0" applyFont="1" applyFill="1" applyAlignment="1">
      <alignment horizontal="center"/>
    </xf>
    <xf numFmtId="3" fontId="8" fillId="53" borderId="0" xfId="0" applyNumberFormat="1" applyFont="1" applyFill="1" applyAlignment="1">
      <alignment horizontal="right"/>
    </xf>
    <xf numFmtId="0" fontId="13" fillId="53" borderId="0" xfId="0" applyFont="1" applyFill="1"/>
    <xf numFmtId="3" fontId="5" fillId="53" borderId="1" xfId="0" applyNumberFormat="1" applyFont="1" applyFill="1" applyBorder="1" applyAlignment="1">
      <alignment horizontal="center" vertical="center" wrapText="1"/>
    </xf>
    <xf numFmtId="3" fontId="5" fillId="53" borderId="1" xfId="0" applyNumberFormat="1" applyFont="1" applyFill="1" applyBorder="1" applyAlignment="1">
      <alignment horizontal="center"/>
    </xf>
    <xf numFmtId="4" fontId="5" fillId="53" borderId="1" xfId="0" applyNumberFormat="1" applyFont="1" applyFill="1" applyBorder="1" applyAlignment="1">
      <alignment horizontal="center"/>
    </xf>
    <xf numFmtId="0" fontId="13" fillId="53" borderId="8" xfId="0" applyFont="1" applyFill="1" applyBorder="1" applyAlignment="1">
      <alignment horizontal="center" vertical="center" wrapText="1"/>
    </xf>
    <xf numFmtId="0" fontId="5" fillId="53" borderId="2" xfId="0" applyFont="1" applyFill="1" applyBorder="1" applyAlignment="1">
      <alignment horizontal="left" vertical="center" wrapText="1"/>
    </xf>
    <xf numFmtId="3" fontId="5" fillId="53" borderId="2" xfId="0" applyNumberFormat="1" applyFont="1" applyFill="1" applyBorder="1" applyAlignment="1">
      <alignment horizontal="right"/>
    </xf>
    <xf numFmtId="4" fontId="5" fillId="53" borderId="2" xfId="0" applyNumberFormat="1" applyFont="1" applyFill="1" applyBorder="1" applyAlignment="1">
      <alignment horizontal="center"/>
    </xf>
    <xf numFmtId="0" fontId="5" fillId="53" borderId="2" xfId="0" applyFont="1" applyFill="1" applyBorder="1" applyAlignment="1">
      <alignment horizontal="center" vertical="center" wrapText="1"/>
    </xf>
    <xf numFmtId="0" fontId="5" fillId="53" borderId="9" xfId="0" applyFont="1" applyFill="1" applyBorder="1" applyAlignment="1">
      <alignment horizontal="center" vertical="center" wrapText="1"/>
    </xf>
    <xf numFmtId="0" fontId="13" fillId="53" borderId="6" xfId="0" applyFont="1" applyFill="1" applyBorder="1" applyAlignment="1">
      <alignment horizontal="center" vertical="center" wrapText="1"/>
    </xf>
    <xf numFmtId="0" fontId="5" fillId="53" borderId="0" xfId="0" applyFont="1" applyFill="1" applyBorder="1" applyAlignment="1">
      <alignment horizontal="left" vertical="center" wrapText="1"/>
    </xf>
    <xf numFmtId="0" fontId="13" fillId="53" borderId="0" xfId="0" applyFont="1" applyFill="1" applyBorder="1" applyAlignment="1">
      <alignment horizontal="center" vertical="center" wrapText="1"/>
    </xf>
    <xf numFmtId="4" fontId="5" fillId="53" borderId="0" xfId="0" applyNumberFormat="1" applyFont="1" applyFill="1" applyBorder="1" applyAlignment="1">
      <alignment horizontal="center"/>
    </xf>
    <xf numFmtId="0" fontId="5" fillId="53" borderId="0" xfId="0" applyFont="1" applyFill="1" applyBorder="1" applyAlignment="1">
      <alignment horizontal="center" vertical="center" wrapText="1"/>
    </xf>
    <xf numFmtId="0" fontId="5" fillId="53" borderId="7" xfId="0" applyFont="1" applyFill="1" applyBorder="1" applyAlignment="1">
      <alignment horizontal="center" vertical="center" wrapText="1"/>
    </xf>
    <xf numFmtId="0" fontId="13" fillId="53" borderId="4" xfId="0" applyFont="1" applyFill="1" applyBorder="1" applyAlignment="1">
      <alignment horizontal="center" vertical="center" wrapText="1"/>
    </xf>
    <xf numFmtId="0" fontId="5" fillId="53" borderId="1" xfId="0" applyFont="1" applyFill="1" applyBorder="1" applyAlignment="1">
      <alignment horizontal="center" vertical="center" wrapText="1"/>
    </xf>
    <xf numFmtId="0" fontId="5" fillId="53" borderId="5" xfId="0" applyFont="1" applyFill="1" applyBorder="1" applyAlignment="1">
      <alignment horizontal="center" vertical="center" wrapText="1"/>
    </xf>
    <xf numFmtId="0" fontId="5" fillId="53" borderId="0" xfId="0" applyFont="1" applyFill="1" applyBorder="1" applyAlignment="1">
      <alignment horizontal="center" vertical="center"/>
    </xf>
    <xf numFmtId="4" fontId="5" fillId="53" borderId="0" xfId="0" applyNumberFormat="1" applyFont="1" applyFill="1" applyBorder="1" applyAlignment="1">
      <alignment horizontal="right" vertical="center" wrapText="1"/>
    </xf>
    <xf numFmtId="0" fontId="5" fillId="53" borderId="7" xfId="0" applyFont="1" applyFill="1" applyBorder="1" applyAlignment="1">
      <alignment horizontal="center" vertical="center"/>
    </xf>
    <xf numFmtId="0" fontId="5" fillId="53" borderId="1" xfId="0" applyFont="1" applyFill="1" applyBorder="1" applyAlignment="1">
      <alignment horizontal="center" vertical="center"/>
    </xf>
    <xf numFmtId="4" fontId="5" fillId="53" borderId="1" xfId="0" applyNumberFormat="1" applyFont="1" applyFill="1" applyBorder="1" applyAlignment="1">
      <alignment horizontal="right" vertical="center" wrapText="1"/>
    </xf>
    <xf numFmtId="0" fontId="5" fillId="53" borderId="5" xfId="0" applyFont="1" applyFill="1" applyBorder="1" applyAlignment="1">
      <alignment horizontal="center" vertical="center"/>
    </xf>
    <xf numFmtId="0" fontId="5" fillId="53" borderId="4" xfId="0" applyFont="1" applyFill="1" applyBorder="1"/>
    <xf numFmtId="0" fontId="13" fillId="53" borderId="1" xfId="0" applyFont="1" applyFill="1" applyBorder="1" applyAlignment="1">
      <alignment horizontal="center"/>
    </xf>
    <xf numFmtId="3" fontId="13" fillId="53" borderId="11" xfId="0" applyNumberFormat="1" applyFont="1" applyFill="1" applyBorder="1" applyAlignment="1">
      <alignment horizontal="right" vertical="center" wrapText="1"/>
    </xf>
    <xf numFmtId="4" fontId="13" fillId="53" borderId="11" xfId="0" applyNumberFormat="1" applyFont="1" applyFill="1" applyBorder="1" applyAlignment="1">
      <alignment horizontal="right" vertical="center" wrapText="1"/>
    </xf>
    <xf numFmtId="167" fontId="8" fillId="53" borderId="0" xfId="3" applyFont="1" applyFill="1"/>
    <xf numFmtId="167" fontId="8" fillId="53" borderId="0" xfId="0" applyNumberFormat="1" applyFont="1" applyFill="1"/>
    <xf numFmtId="0" fontId="68" fillId="53" borderId="0" xfId="0" applyFont="1" applyFill="1"/>
    <xf numFmtId="0" fontId="5" fillId="53" borderId="0" xfId="0" applyFont="1" applyFill="1" applyAlignment="1">
      <alignment horizontal="right"/>
    </xf>
    <xf numFmtId="0" fontId="14" fillId="53" borderId="0" xfId="0" applyFont="1" applyFill="1" applyAlignment="1">
      <alignment horizontal="left"/>
    </xf>
    <xf numFmtId="0" fontId="15" fillId="53" borderId="0" xfId="0" applyFont="1" applyFill="1"/>
    <xf numFmtId="0" fontId="16" fillId="53" borderId="0" xfId="0" applyFont="1" applyFill="1" applyAlignment="1">
      <alignment horizontal="left"/>
    </xf>
    <xf numFmtId="0" fontId="16" fillId="53" borderId="0" xfId="0" applyFont="1" applyFill="1" applyAlignment="1">
      <alignment horizontal="right"/>
    </xf>
    <xf numFmtId="15" fontId="16" fillId="53" borderId="0" xfId="0" applyNumberFormat="1" applyFont="1" applyFill="1" applyAlignment="1">
      <alignment horizontal="left"/>
    </xf>
    <xf numFmtId="4" fontId="13" fillId="53" borderId="0" xfId="0" applyNumberFormat="1" applyFont="1" applyFill="1" applyAlignment="1">
      <alignment horizontal="left"/>
    </xf>
    <xf numFmtId="0" fontId="5" fillId="53" borderId="0" xfId="0" applyFont="1" applyFill="1" applyAlignment="1">
      <alignment horizontal="center" vertical="center"/>
    </xf>
    <xf numFmtId="4" fontId="13" fillId="53" borderId="0" xfId="0" applyNumberFormat="1" applyFont="1" applyFill="1" applyAlignment="1">
      <alignment horizontal="center"/>
    </xf>
    <xf numFmtId="180" fontId="5" fillId="53" borderId="0" xfId="2" applyNumberFormat="1" applyFont="1" applyFill="1" applyBorder="1" applyAlignment="1">
      <alignment horizontal="right"/>
    </xf>
    <xf numFmtId="4" fontId="13" fillId="53" borderId="10" xfId="0" applyNumberFormat="1" applyFont="1" applyFill="1" applyBorder="1" applyAlignment="1">
      <alignment horizontal="right" vertical="center" wrapText="1"/>
    </xf>
    <xf numFmtId="0" fontId="13" fillId="53" borderId="2" xfId="0" applyFont="1" applyFill="1" applyBorder="1" applyAlignment="1">
      <alignment horizontal="center" vertical="center" wrapText="1"/>
    </xf>
    <xf numFmtId="0" fontId="13" fillId="53" borderId="1" xfId="0" applyFont="1" applyFill="1" applyBorder="1" applyAlignment="1">
      <alignment horizontal="center" vertical="center" wrapText="1"/>
    </xf>
    <xf numFmtId="0" fontId="13" fillId="53" borderId="9" xfId="0" applyFont="1" applyFill="1" applyBorder="1" applyAlignment="1">
      <alignment horizontal="center" vertical="center" wrapText="1"/>
    </xf>
    <xf numFmtId="0" fontId="13" fillId="53" borderId="5" xfId="0" applyFont="1" applyFill="1" applyBorder="1" applyAlignment="1">
      <alignment horizontal="center" vertical="center" wrapText="1"/>
    </xf>
    <xf numFmtId="0" fontId="13" fillId="53" borderId="8" xfId="0" applyFont="1" applyFill="1" applyBorder="1" applyAlignment="1">
      <alignment horizontal="center" vertical="center" wrapText="1"/>
    </xf>
    <xf numFmtId="0" fontId="13" fillId="53" borderId="4" xfId="0" applyFont="1" applyFill="1" applyBorder="1" applyAlignment="1">
      <alignment horizontal="center" vertical="center" wrapText="1"/>
    </xf>
    <xf numFmtId="3" fontId="13" fillId="53" borderId="2" xfId="0" applyNumberFormat="1" applyFont="1" applyFill="1" applyBorder="1" applyAlignment="1">
      <alignment horizontal="center"/>
    </xf>
    <xf numFmtId="0" fontId="13" fillId="53" borderId="33" xfId="0" applyFont="1" applyFill="1" applyBorder="1" applyAlignment="1">
      <alignment horizontal="center" vertical="center" wrapText="1"/>
    </xf>
    <xf numFmtId="0" fontId="13" fillId="53" borderId="34" xfId="0" applyFont="1" applyFill="1" applyBorder="1" applyAlignment="1">
      <alignment horizontal="center" vertical="center" wrapText="1"/>
    </xf>
    <xf numFmtId="0" fontId="13" fillId="53" borderId="37" xfId="0" applyFont="1" applyFill="1" applyBorder="1" applyAlignment="1">
      <alignment horizontal="center" vertical="center" wrapText="1"/>
    </xf>
    <xf numFmtId="0" fontId="13" fillId="53" borderId="38" xfId="0" applyFont="1" applyFill="1" applyBorder="1" applyAlignment="1">
      <alignment horizontal="center" vertical="center" wrapText="1"/>
    </xf>
    <xf numFmtId="0" fontId="13" fillId="53" borderId="35" xfId="0" applyFont="1" applyFill="1" applyBorder="1" applyAlignment="1">
      <alignment horizontal="center" vertical="center" wrapText="1"/>
    </xf>
    <xf numFmtId="0" fontId="13" fillId="53" borderId="36" xfId="0" applyFont="1" applyFill="1" applyBorder="1" applyAlignment="1">
      <alignment horizontal="center" vertical="center" wrapText="1"/>
    </xf>
    <xf numFmtId="3" fontId="13" fillId="53" borderId="31" xfId="0" applyNumberFormat="1" applyFont="1" applyFill="1" applyBorder="1" applyAlignment="1">
      <alignment horizontal="center"/>
    </xf>
    <xf numFmtId="3" fontId="13" fillId="53" borderId="32" xfId="0" applyNumberFormat="1" applyFont="1" applyFill="1" applyBorder="1" applyAlignment="1">
      <alignment horizontal="center"/>
    </xf>
    <xf numFmtId="167" fontId="5" fillId="53" borderId="0" xfId="3" applyFont="1" applyFill="1"/>
  </cellXfs>
  <cellStyles count="491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48</xdr:row>
      <xdr:rowOff>19050</xdr:rowOff>
    </xdr:from>
    <xdr:to>
      <xdr:col>9</xdr:col>
      <xdr:colOff>819150</xdr:colOff>
      <xdr:row>50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10296525"/>
          <a:ext cx="10925175" cy="4476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10</xdr:col>
      <xdr:colOff>0</xdr:colOff>
      <xdr:row>25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381000" y="5772150"/>
          <a:ext cx="9315450" cy="4762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outlinePr summaryBelow="0"/>
  </sheetPr>
  <dimension ref="A1:I23"/>
  <sheetViews>
    <sheetView view="pageBreakPreview" zoomScaleNormal="100" zoomScaleSheetLayoutView="100" workbookViewId="0">
      <selection activeCell="E13" sqref="E13"/>
    </sheetView>
  </sheetViews>
  <sheetFormatPr baseColWidth="10" defaultColWidth="11.44140625" defaultRowHeight="13.2" x14ac:dyDescent="0.25"/>
  <cols>
    <col min="1" max="1" width="11.44140625" style="1"/>
    <col min="2" max="2" width="3.6640625" style="2" customWidth="1"/>
    <col min="3" max="3" width="19.88671875" style="1" customWidth="1"/>
    <col min="4" max="4" width="42.88671875" style="1" customWidth="1"/>
    <col min="5" max="5" width="19.6640625" style="1" customWidth="1"/>
    <col min="6" max="6" width="13.6640625" style="1" bestFit="1" customWidth="1"/>
    <col min="7" max="16384" width="11.44140625" style="1"/>
  </cols>
  <sheetData>
    <row r="1" spans="1:9" x14ac:dyDescent="0.25">
      <c r="A1" s="11"/>
      <c r="B1" s="133"/>
      <c r="C1" s="12"/>
      <c r="D1" s="12"/>
      <c r="E1" s="12"/>
      <c r="F1" s="12"/>
      <c r="G1" s="11"/>
      <c r="H1" s="11"/>
    </row>
    <row r="2" spans="1:9" ht="17.399999999999999" x14ac:dyDescent="0.3">
      <c r="A2" s="11"/>
      <c r="B2" s="134" t="s">
        <v>13</v>
      </c>
      <c r="C2" s="12"/>
      <c r="D2" s="135"/>
      <c r="E2" s="135"/>
      <c r="F2" s="12"/>
      <c r="G2" s="78"/>
      <c r="H2" s="78"/>
      <c r="I2" s="3"/>
    </row>
    <row r="3" spans="1:9" x14ac:dyDescent="0.25">
      <c r="A3" s="11"/>
      <c r="B3" s="133"/>
      <c r="C3" s="12"/>
      <c r="D3" s="12"/>
      <c r="E3" s="12"/>
      <c r="F3" s="12"/>
      <c r="G3" s="78"/>
      <c r="H3" s="78"/>
      <c r="I3" s="3"/>
    </row>
    <row r="4" spans="1:9" x14ac:dyDescent="0.25">
      <c r="A4" s="11"/>
      <c r="B4" s="136" t="s">
        <v>19</v>
      </c>
      <c r="C4" s="137"/>
      <c r="D4" s="136" t="s">
        <v>32</v>
      </c>
      <c r="E4" s="12"/>
      <c r="F4" s="12"/>
      <c r="G4" s="78"/>
      <c r="H4" s="78"/>
      <c r="I4" s="3"/>
    </row>
    <row r="5" spans="1:9" x14ac:dyDescent="0.25">
      <c r="A5" s="11"/>
      <c r="B5" s="136" t="s">
        <v>20</v>
      </c>
      <c r="C5" s="137"/>
      <c r="D5" s="138">
        <v>44286</v>
      </c>
      <c r="E5" s="12"/>
      <c r="F5" s="12"/>
      <c r="G5" s="78"/>
      <c r="H5" s="78"/>
      <c r="I5" s="3"/>
    </row>
    <row r="6" spans="1:9" x14ac:dyDescent="0.25">
      <c r="A6" s="11"/>
      <c r="B6" s="136" t="s">
        <v>21</v>
      </c>
      <c r="C6" s="137"/>
      <c r="D6" s="139">
        <v>6351.33</v>
      </c>
      <c r="E6" s="12"/>
      <c r="F6" s="12"/>
      <c r="G6" s="78"/>
      <c r="H6" s="78"/>
      <c r="I6" s="3"/>
    </row>
    <row r="7" spans="1:9" x14ac:dyDescent="0.25">
      <c r="A7" s="11"/>
      <c r="B7" s="133"/>
      <c r="C7" s="12"/>
      <c r="D7" s="12"/>
      <c r="E7" s="12"/>
      <c r="F7" s="12"/>
      <c r="G7" s="78"/>
      <c r="H7" s="78"/>
      <c r="I7" s="3"/>
    </row>
    <row r="8" spans="1:9" x14ac:dyDescent="0.25">
      <c r="A8" s="11"/>
      <c r="B8" s="140" t="s">
        <v>14</v>
      </c>
      <c r="C8" s="7" t="s">
        <v>81</v>
      </c>
      <c r="D8" s="12"/>
      <c r="E8" s="12"/>
      <c r="F8" s="13"/>
      <c r="G8" s="78"/>
      <c r="H8" s="78"/>
      <c r="I8" s="3"/>
    </row>
    <row r="9" spans="1:9" x14ac:dyDescent="0.25">
      <c r="A9" s="11"/>
      <c r="B9" s="140" t="s">
        <v>15</v>
      </c>
      <c r="C9" s="7" t="s">
        <v>82</v>
      </c>
      <c r="D9" s="12"/>
      <c r="E9" s="12"/>
      <c r="F9" s="13"/>
      <c r="G9" s="78"/>
      <c r="H9" s="78"/>
      <c r="I9" s="3"/>
    </row>
    <row r="10" spans="1:9" x14ac:dyDescent="0.25">
      <c r="A10" s="11"/>
      <c r="B10" s="140" t="s">
        <v>22</v>
      </c>
      <c r="C10" s="7" t="s">
        <v>83</v>
      </c>
      <c r="D10" s="12"/>
      <c r="E10" s="12"/>
      <c r="F10" s="13"/>
      <c r="G10" s="78"/>
      <c r="H10" s="78"/>
      <c r="I10" s="3"/>
    </row>
    <row r="11" spans="1:9" x14ac:dyDescent="0.25">
      <c r="A11" s="11"/>
      <c r="B11" s="140" t="s">
        <v>34</v>
      </c>
      <c r="C11" s="7" t="s">
        <v>27</v>
      </c>
      <c r="D11" s="12"/>
      <c r="E11" s="12"/>
      <c r="F11" s="13"/>
      <c r="G11" s="78"/>
      <c r="H11" s="78"/>
      <c r="I11" s="3"/>
    </row>
    <row r="12" spans="1:9" x14ac:dyDescent="0.25">
      <c r="A12" s="11"/>
      <c r="B12" s="133"/>
      <c r="C12" s="12"/>
      <c r="D12" s="12"/>
      <c r="E12" s="12"/>
      <c r="F12" s="12"/>
      <c r="G12" s="78"/>
      <c r="H12" s="78"/>
      <c r="I12" s="3"/>
    </row>
    <row r="13" spans="1:9" x14ac:dyDescent="0.25">
      <c r="A13" s="11"/>
      <c r="B13" s="133"/>
      <c r="C13" s="12"/>
      <c r="D13" s="12"/>
      <c r="E13" s="12"/>
      <c r="F13" s="12"/>
      <c r="G13" s="78"/>
      <c r="H13" s="78"/>
      <c r="I13" s="3"/>
    </row>
    <row r="14" spans="1:9" x14ac:dyDescent="0.25">
      <c r="A14" s="11"/>
      <c r="B14" s="133"/>
      <c r="C14" s="12"/>
      <c r="D14" s="12"/>
      <c r="E14" s="12"/>
      <c r="F14" s="12"/>
      <c r="G14" s="78"/>
      <c r="H14" s="78"/>
      <c r="I14" s="3"/>
    </row>
    <row r="15" spans="1:9" x14ac:dyDescent="0.25">
      <c r="A15" s="11"/>
      <c r="B15" s="133"/>
      <c r="C15" s="12"/>
      <c r="D15" s="12"/>
      <c r="E15" s="12"/>
      <c r="F15" s="12"/>
      <c r="G15" s="78"/>
      <c r="H15" s="78"/>
      <c r="I15" s="3"/>
    </row>
    <row r="16" spans="1:9" x14ac:dyDescent="0.25">
      <c r="A16" s="11"/>
      <c r="B16" s="133"/>
      <c r="C16" s="12"/>
      <c r="D16" s="12"/>
      <c r="E16" s="12"/>
      <c r="F16" s="12"/>
      <c r="G16" s="78"/>
      <c r="H16" s="78"/>
      <c r="I16" s="3"/>
    </row>
    <row r="17" spans="1:9" x14ac:dyDescent="0.25">
      <c r="A17" s="11"/>
      <c r="B17" s="133"/>
      <c r="C17" s="12"/>
      <c r="D17" s="12"/>
      <c r="E17" s="12"/>
      <c r="F17" s="12"/>
      <c r="G17" s="78"/>
      <c r="H17" s="78"/>
      <c r="I17" s="3"/>
    </row>
    <row r="18" spans="1:9" x14ac:dyDescent="0.25">
      <c r="A18" s="11"/>
      <c r="B18" s="133"/>
      <c r="C18" s="12"/>
      <c r="D18" s="12"/>
      <c r="E18" s="12"/>
      <c r="F18" s="12"/>
      <c r="G18" s="78"/>
      <c r="H18" s="78"/>
      <c r="I18" s="3"/>
    </row>
    <row r="19" spans="1:9" x14ac:dyDescent="0.25">
      <c r="A19" s="11"/>
      <c r="B19" s="133"/>
      <c r="C19" s="56"/>
      <c r="D19" s="12"/>
      <c r="E19" s="12"/>
      <c r="F19" s="141"/>
      <c r="G19" s="82"/>
      <c r="H19" s="11"/>
      <c r="I19" s="3"/>
    </row>
    <row r="20" spans="1:9" ht="12.75" customHeight="1" x14ac:dyDescent="0.25">
      <c r="A20" s="11"/>
      <c r="B20" s="133"/>
      <c r="C20" s="56"/>
      <c r="D20" s="12"/>
      <c r="E20" s="12"/>
      <c r="F20" s="141"/>
      <c r="G20" s="82"/>
      <c r="H20" s="11"/>
      <c r="I20" s="3"/>
    </row>
    <row r="21" spans="1:9" x14ac:dyDescent="0.25">
      <c r="A21" s="11"/>
      <c r="B21" s="133"/>
      <c r="C21" s="12"/>
      <c r="D21" s="12"/>
      <c r="E21" s="12"/>
      <c r="F21" s="12"/>
      <c r="G21" s="78"/>
      <c r="H21" s="78"/>
      <c r="I21" s="3"/>
    </row>
    <row r="22" spans="1:9" x14ac:dyDescent="0.25">
      <c r="B22" s="6"/>
      <c r="C22" s="5"/>
      <c r="D22" s="5"/>
      <c r="E22" s="5"/>
      <c r="F22" s="5"/>
      <c r="G22" s="3"/>
      <c r="H22" s="3"/>
      <c r="I22" s="3"/>
    </row>
    <row r="23" spans="1:9" x14ac:dyDescent="0.25">
      <c r="B23" s="4"/>
      <c r="C23" s="3"/>
      <c r="D23" s="3"/>
      <c r="E23" s="3"/>
      <c r="F23" s="3"/>
      <c r="G23" s="3"/>
      <c r="H23" s="3"/>
      <c r="I23" s="3"/>
    </row>
  </sheetData>
  <phoneticPr fontId="7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V101"/>
  <sheetViews>
    <sheetView topLeftCell="A2" zoomScaleNormal="100" workbookViewId="0">
      <selection activeCell="A41" sqref="A41"/>
    </sheetView>
  </sheetViews>
  <sheetFormatPr baseColWidth="10" defaultColWidth="9.109375" defaultRowHeight="13.2" x14ac:dyDescent="0.25"/>
  <cols>
    <col min="1" max="1" width="5.6640625" style="30" customWidth="1"/>
    <col min="2" max="2" width="41.88671875" style="84" customWidth="1"/>
    <col min="3" max="3" width="18.5546875" style="30" customWidth="1"/>
    <col min="4" max="4" width="13.33203125" style="30" customWidth="1"/>
    <col min="5" max="5" width="15" style="85" customWidth="1"/>
    <col min="6" max="6" width="17" style="89" customWidth="1"/>
    <col min="7" max="7" width="15.6640625" style="87" customWidth="1"/>
    <col min="8" max="8" width="15.6640625" style="88" customWidth="1"/>
    <col min="9" max="10" width="12.6640625" style="30" customWidth="1"/>
    <col min="11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7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2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6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1" customFormat="1" x14ac:dyDescent="0.25">
      <c r="A4" s="132" t="s">
        <v>77</v>
      </c>
      <c r="B4" s="16"/>
      <c r="C4" s="16"/>
      <c r="D4" s="16"/>
      <c r="E4" s="16"/>
      <c r="F4" s="16"/>
      <c r="G4" s="17"/>
      <c r="H4" s="18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s="11" customFormat="1" x14ac:dyDescent="0.25">
      <c r="A5" s="12"/>
      <c r="B5" s="16"/>
      <c r="C5" s="16"/>
      <c r="D5" s="16"/>
      <c r="E5" s="16"/>
      <c r="F5" s="16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50</v>
      </c>
      <c r="B6" s="20"/>
      <c r="C6" s="21">
        <v>44286</v>
      </c>
      <c r="D6" s="22"/>
      <c r="E6" s="16"/>
      <c r="F6" s="16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51</v>
      </c>
      <c r="B7" s="20"/>
      <c r="C7" s="23">
        <v>6351.33</v>
      </c>
      <c r="D7" s="24"/>
      <c r="E7" s="16"/>
      <c r="F7" s="16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6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1</v>
      </c>
      <c r="B9" s="26"/>
      <c r="C9" s="27"/>
      <c r="D9" s="27"/>
      <c r="E9" s="16"/>
      <c r="F9" s="16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6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8" t="s">
        <v>2</v>
      </c>
      <c r="B11" s="144" t="s">
        <v>3</v>
      </c>
      <c r="C11" s="144" t="s">
        <v>4</v>
      </c>
      <c r="D11" s="144" t="s">
        <v>25</v>
      </c>
      <c r="E11" s="144" t="s">
        <v>5</v>
      </c>
      <c r="F11" s="29" t="s">
        <v>6</v>
      </c>
      <c r="G11" s="150" t="s">
        <v>6</v>
      </c>
      <c r="H11" s="150"/>
      <c r="I11" s="144" t="s">
        <v>7</v>
      </c>
      <c r="J11" s="146" t="s">
        <v>18</v>
      </c>
    </row>
    <row r="12" spans="1:22" ht="13.8" thickBot="1" x14ac:dyDescent="0.3">
      <c r="A12" s="149"/>
      <c r="B12" s="145"/>
      <c r="C12" s="145"/>
      <c r="D12" s="145"/>
      <c r="E12" s="145"/>
      <c r="F12" s="31" t="s">
        <v>8</v>
      </c>
      <c r="G12" s="32" t="s">
        <v>9</v>
      </c>
      <c r="H12" s="33" t="s">
        <v>10</v>
      </c>
      <c r="I12" s="145"/>
      <c r="J12" s="147"/>
    </row>
    <row r="13" spans="1:22" x14ac:dyDescent="0.25">
      <c r="A13" s="34">
        <v>1</v>
      </c>
      <c r="B13" s="35" t="s">
        <v>45</v>
      </c>
      <c r="C13" s="36" t="s">
        <v>49</v>
      </c>
      <c r="D13" s="37">
        <v>42719</v>
      </c>
      <c r="E13" s="38">
        <v>44196</v>
      </c>
      <c r="F13" s="39">
        <v>1681232876</v>
      </c>
      <c r="G13" s="40"/>
      <c r="H13" s="41"/>
      <c r="I13" s="36" t="s">
        <v>36</v>
      </c>
      <c r="J13" s="42" t="s">
        <v>35</v>
      </c>
    </row>
    <row r="14" spans="1:22" x14ac:dyDescent="0.25">
      <c r="A14" s="34">
        <v>2</v>
      </c>
      <c r="B14" s="35" t="s">
        <v>45</v>
      </c>
      <c r="C14" s="36" t="s">
        <v>47</v>
      </c>
      <c r="D14" s="37">
        <v>42719</v>
      </c>
      <c r="E14" s="38">
        <v>44196</v>
      </c>
      <c r="F14" s="39">
        <v>-146328766</v>
      </c>
      <c r="G14" s="40"/>
      <c r="H14" s="41"/>
      <c r="I14" s="36" t="s">
        <v>36</v>
      </c>
      <c r="J14" s="42" t="s">
        <v>35</v>
      </c>
    </row>
    <row r="15" spans="1:22" x14ac:dyDescent="0.25">
      <c r="A15" s="34">
        <v>3</v>
      </c>
      <c r="B15" s="35" t="s">
        <v>60</v>
      </c>
      <c r="C15" s="36" t="s">
        <v>48</v>
      </c>
      <c r="D15" s="37"/>
      <c r="E15" s="38">
        <v>44196</v>
      </c>
      <c r="F15" s="39">
        <v>1118869798</v>
      </c>
      <c r="G15" s="40"/>
      <c r="H15" s="41"/>
      <c r="I15" s="36" t="s">
        <v>36</v>
      </c>
      <c r="J15" s="42" t="s">
        <v>35</v>
      </c>
    </row>
    <row r="16" spans="1:22" x14ac:dyDescent="0.25">
      <c r="A16" s="34">
        <v>4</v>
      </c>
      <c r="B16" s="35" t="s">
        <v>60</v>
      </c>
      <c r="C16" s="36" t="s">
        <v>47</v>
      </c>
      <c r="D16" s="37"/>
      <c r="E16" s="38">
        <v>44196</v>
      </c>
      <c r="F16" s="39">
        <v>-263753440</v>
      </c>
      <c r="G16" s="40"/>
      <c r="H16" s="41"/>
      <c r="I16" s="36" t="s">
        <v>36</v>
      </c>
      <c r="J16" s="42" t="s">
        <v>35</v>
      </c>
    </row>
    <row r="17" spans="1:10" x14ac:dyDescent="0.25">
      <c r="A17" s="34">
        <v>5</v>
      </c>
      <c r="B17" s="35" t="s">
        <v>66</v>
      </c>
      <c r="C17" s="35" t="s">
        <v>37</v>
      </c>
      <c r="D17" s="37"/>
      <c r="E17" s="38"/>
      <c r="F17" s="39">
        <v>6329623</v>
      </c>
      <c r="G17" s="40"/>
      <c r="H17" s="41"/>
      <c r="I17" s="36" t="s">
        <v>36</v>
      </c>
      <c r="J17" s="42" t="s">
        <v>35</v>
      </c>
    </row>
    <row r="18" spans="1:10" ht="12.75" hidden="1" customHeight="1" x14ac:dyDescent="0.25">
      <c r="A18" s="34"/>
      <c r="B18" s="35"/>
      <c r="C18" s="35"/>
      <c r="D18" s="37"/>
      <c r="E18" s="38"/>
      <c r="F18" s="39"/>
      <c r="G18" s="40"/>
      <c r="H18" s="41"/>
      <c r="I18" s="36"/>
      <c r="J18" s="42"/>
    </row>
    <row r="19" spans="1:10" ht="12.75" hidden="1" customHeight="1" x14ac:dyDescent="0.25">
      <c r="A19" s="34"/>
      <c r="B19" s="35"/>
      <c r="C19" s="35"/>
      <c r="D19" s="37"/>
      <c r="E19" s="38"/>
      <c r="F19" s="39"/>
      <c r="G19" s="40"/>
      <c r="H19" s="41"/>
      <c r="I19" s="43"/>
      <c r="J19" s="44"/>
    </row>
    <row r="20" spans="1:10" ht="12.75" hidden="1" customHeight="1" x14ac:dyDescent="0.25">
      <c r="A20" s="34"/>
      <c r="B20" s="35"/>
      <c r="C20" s="35"/>
      <c r="D20" s="37"/>
      <c r="E20" s="38"/>
      <c r="F20" s="39"/>
      <c r="G20" s="40"/>
      <c r="H20" s="41"/>
      <c r="I20" s="43"/>
      <c r="J20" s="44"/>
    </row>
    <row r="21" spans="1:10" ht="12.75" hidden="1" customHeight="1" x14ac:dyDescent="0.25">
      <c r="A21" s="34"/>
      <c r="B21" s="35"/>
      <c r="C21" s="35"/>
      <c r="D21" s="37"/>
      <c r="E21" s="38"/>
      <c r="F21" s="39"/>
      <c r="G21" s="40"/>
      <c r="H21" s="41"/>
      <c r="I21" s="43"/>
      <c r="J21" s="44"/>
    </row>
    <row r="22" spans="1:10" ht="13.5" hidden="1" customHeight="1" thickBot="1" x14ac:dyDescent="0.3">
      <c r="A22" s="45"/>
      <c r="B22" s="46"/>
      <c r="C22" s="46"/>
      <c r="D22" s="47"/>
      <c r="E22" s="48"/>
      <c r="F22" s="49"/>
      <c r="G22" s="50"/>
      <c r="H22" s="51"/>
      <c r="I22" s="52"/>
      <c r="J22" s="53"/>
    </row>
    <row r="23" spans="1:10" ht="3" customHeight="1" thickBot="1" x14ac:dyDescent="0.3">
      <c r="A23" s="45">
        <v>42</v>
      </c>
      <c r="B23" s="46"/>
      <c r="C23" s="52"/>
      <c r="D23" s="52"/>
      <c r="E23" s="54"/>
      <c r="F23" s="49"/>
      <c r="G23" s="50"/>
      <c r="H23" s="51"/>
      <c r="I23" s="52"/>
      <c r="J23" s="53"/>
    </row>
    <row r="24" spans="1:10" ht="13.8" thickBot="1" x14ac:dyDescent="0.3">
      <c r="A24" s="12"/>
      <c r="B24" s="55"/>
      <c r="C24" s="12"/>
      <c r="D24" s="12"/>
      <c r="E24" s="56" t="s">
        <v>17</v>
      </c>
      <c r="F24" s="57">
        <f>SUM(F13:F23)</f>
        <v>2396350091</v>
      </c>
      <c r="G24" s="58">
        <v>0</v>
      </c>
      <c r="H24" s="59">
        <v>0</v>
      </c>
      <c r="I24" s="12"/>
      <c r="J24" s="12"/>
    </row>
    <row r="25" spans="1:10" ht="13.8" thickTop="1" x14ac:dyDescent="0.25">
      <c r="A25" s="12"/>
      <c r="B25" s="55"/>
      <c r="C25" s="12"/>
      <c r="D25" s="12"/>
      <c r="E25" s="60"/>
      <c r="F25" s="39"/>
      <c r="G25" s="13"/>
      <c r="H25" s="14"/>
      <c r="I25" s="12"/>
      <c r="J25" s="12"/>
    </row>
    <row r="26" spans="1:10" x14ac:dyDescent="0.25">
      <c r="A26" s="12"/>
      <c r="B26" s="55"/>
      <c r="C26" s="12"/>
      <c r="D26" s="12"/>
      <c r="E26" s="60"/>
      <c r="F26" s="39"/>
      <c r="G26" s="13"/>
      <c r="H26" s="14"/>
      <c r="I26" s="12"/>
      <c r="J26" s="12"/>
    </row>
    <row r="27" spans="1:10" ht="17.399999999999999" x14ac:dyDescent="0.3">
      <c r="A27" s="28" t="s">
        <v>16</v>
      </c>
      <c r="B27" s="55"/>
      <c r="C27" s="12"/>
      <c r="D27" s="12"/>
      <c r="E27" s="60"/>
      <c r="F27" s="39"/>
      <c r="G27" s="13"/>
      <c r="H27" s="14"/>
      <c r="I27" s="12"/>
      <c r="J27" s="12"/>
    </row>
    <row r="28" spans="1:10" ht="13.8" thickBot="1" x14ac:dyDescent="0.3">
      <c r="A28" s="12"/>
      <c r="B28" s="55"/>
      <c r="C28" s="12"/>
      <c r="D28" s="12"/>
      <c r="E28" s="60"/>
      <c r="F28" s="39"/>
      <c r="G28" s="13"/>
      <c r="H28" s="14"/>
      <c r="I28" s="12"/>
      <c r="J28" s="12"/>
    </row>
    <row r="29" spans="1:10" ht="12.75" customHeight="1" x14ac:dyDescent="0.25">
      <c r="A29" s="148" t="s">
        <v>2</v>
      </c>
      <c r="B29" s="144" t="s">
        <v>3</v>
      </c>
      <c r="C29" s="144" t="s">
        <v>4</v>
      </c>
      <c r="D29" s="144" t="s">
        <v>25</v>
      </c>
      <c r="E29" s="144" t="s">
        <v>5</v>
      </c>
      <c r="F29" s="29" t="s">
        <v>6</v>
      </c>
      <c r="G29" s="150" t="s">
        <v>6</v>
      </c>
      <c r="H29" s="150"/>
      <c r="I29" s="144" t="s">
        <v>7</v>
      </c>
      <c r="J29" s="146" t="s">
        <v>18</v>
      </c>
    </row>
    <row r="30" spans="1:10" ht="13.8" thickBot="1" x14ac:dyDescent="0.3">
      <c r="A30" s="149"/>
      <c r="B30" s="145"/>
      <c r="C30" s="145"/>
      <c r="D30" s="145"/>
      <c r="E30" s="145"/>
      <c r="F30" s="31" t="s">
        <v>8</v>
      </c>
      <c r="G30" s="32" t="s">
        <v>9</v>
      </c>
      <c r="H30" s="33" t="s">
        <v>10</v>
      </c>
      <c r="I30" s="145"/>
      <c r="J30" s="147"/>
    </row>
    <row r="31" spans="1:10" ht="12.75" hidden="1" customHeight="1" x14ac:dyDescent="0.25">
      <c r="A31" s="61">
        <v>1</v>
      </c>
      <c r="B31" s="62" t="s">
        <v>44</v>
      </c>
      <c r="C31" s="63" t="s">
        <v>49</v>
      </c>
      <c r="D31" s="64">
        <v>42263</v>
      </c>
      <c r="E31" s="65"/>
      <c r="F31" s="66">
        <v>0</v>
      </c>
      <c r="G31" s="67"/>
      <c r="H31" s="68"/>
      <c r="I31" s="63" t="s">
        <v>43</v>
      </c>
      <c r="J31" s="69" t="s">
        <v>35</v>
      </c>
    </row>
    <row r="32" spans="1:10" ht="12.75" hidden="1" customHeight="1" x14ac:dyDescent="0.25">
      <c r="A32" s="34">
        <v>3</v>
      </c>
      <c r="B32" s="35" t="s">
        <v>44</v>
      </c>
      <c r="C32" s="36" t="s">
        <v>47</v>
      </c>
      <c r="D32" s="37">
        <v>42263</v>
      </c>
      <c r="E32" s="38"/>
      <c r="F32" s="39">
        <v>0</v>
      </c>
      <c r="G32" s="40"/>
      <c r="H32" s="41"/>
      <c r="I32" s="36" t="s">
        <v>43</v>
      </c>
      <c r="J32" s="42" t="s">
        <v>35</v>
      </c>
    </row>
    <row r="33" spans="1:10" ht="12.75" hidden="1" customHeight="1" x14ac:dyDescent="0.25">
      <c r="A33" s="34">
        <v>4</v>
      </c>
      <c r="B33" s="35" t="s">
        <v>45</v>
      </c>
      <c r="C33" s="36" t="s">
        <v>49</v>
      </c>
      <c r="D33" s="37">
        <v>42719</v>
      </c>
      <c r="E33" s="38">
        <v>44518</v>
      </c>
      <c r="F33" s="39">
        <v>0</v>
      </c>
      <c r="G33" s="40"/>
      <c r="H33" s="41"/>
      <c r="I33" s="36" t="s">
        <v>36</v>
      </c>
      <c r="J33" s="42" t="s">
        <v>35</v>
      </c>
    </row>
    <row r="34" spans="1:10" ht="12.75" hidden="1" customHeight="1" x14ac:dyDescent="0.25">
      <c r="A34" s="34">
        <v>7</v>
      </c>
      <c r="B34" s="35" t="s">
        <v>45</v>
      </c>
      <c r="C34" s="36" t="s">
        <v>47</v>
      </c>
      <c r="D34" s="37">
        <v>42719</v>
      </c>
      <c r="E34" s="38">
        <v>44518</v>
      </c>
      <c r="F34" s="39">
        <v>0</v>
      </c>
      <c r="G34" s="40"/>
      <c r="H34" s="41"/>
      <c r="I34" s="36" t="s">
        <v>36</v>
      </c>
      <c r="J34" s="42" t="s">
        <v>35</v>
      </c>
    </row>
    <row r="35" spans="1:10" x14ac:dyDescent="0.25">
      <c r="A35" s="34">
        <v>6</v>
      </c>
      <c r="B35" s="35" t="s">
        <v>60</v>
      </c>
      <c r="C35" s="36" t="s">
        <v>49</v>
      </c>
      <c r="D35" s="37"/>
      <c r="E35" s="38">
        <v>45276</v>
      </c>
      <c r="F35" s="39">
        <v>2772227098</v>
      </c>
      <c r="G35" s="40"/>
      <c r="H35" s="41"/>
      <c r="I35" s="36" t="s">
        <v>36</v>
      </c>
      <c r="J35" s="42" t="s">
        <v>35</v>
      </c>
    </row>
    <row r="36" spans="1:10" ht="13.8" thickBot="1" x14ac:dyDescent="0.3">
      <c r="A36" s="45">
        <v>7</v>
      </c>
      <c r="B36" s="46" t="s">
        <v>60</v>
      </c>
      <c r="C36" s="54" t="s">
        <v>47</v>
      </c>
      <c r="D36" s="47"/>
      <c r="E36" s="48">
        <v>45276</v>
      </c>
      <c r="F36" s="49">
        <v>-218051759</v>
      </c>
      <c r="G36" s="50"/>
      <c r="H36" s="51"/>
      <c r="I36" s="54" t="s">
        <v>36</v>
      </c>
      <c r="J36" s="70" t="s">
        <v>35</v>
      </c>
    </row>
    <row r="37" spans="1:10" ht="12.75" hidden="1" customHeight="1" x14ac:dyDescent="0.25">
      <c r="A37" s="34">
        <v>8</v>
      </c>
      <c r="B37" s="35"/>
      <c r="C37" s="43"/>
      <c r="D37" s="43"/>
      <c r="E37" s="36"/>
      <c r="F37" s="71"/>
      <c r="G37" s="40"/>
      <c r="H37" s="41"/>
      <c r="I37" s="43"/>
      <c r="J37" s="42" t="s">
        <v>35</v>
      </c>
    </row>
    <row r="38" spans="1:10" ht="12.75" hidden="1" customHeight="1" x14ac:dyDescent="0.25">
      <c r="A38" s="34">
        <v>9</v>
      </c>
      <c r="B38" s="35"/>
      <c r="C38" s="35"/>
      <c r="D38" s="37"/>
      <c r="E38" s="38"/>
      <c r="F38" s="39"/>
      <c r="G38" s="40"/>
      <c r="H38" s="41"/>
      <c r="I38" s="43"/>
      <c r="J38" s="42" t="s">
        <v>35</v>
      </c>
    </row>
    <row r="39" spans="1:10" ht="12.75" hidden="1" customHeight="1" x14ac:dyDescent="0.25">
      <c r="A39" s="34">
        <v>10</v>
      </c>
      <c r="B39" s="35"/>
      <c r="C39" s="35"/>
      <c r="D39" s="37"/>
      <c r="E39" s="38"/>
      <c r="F39" s="39"/>
      <c r="G39" s="40"/>
      <c r="H39" s="41"/>
      <c r="I39" s="43"/>
      <c r="J39" s="42" t="s">
        <v>35</v>
      </c>
    </row>
    <row r="40" spans="1:10" ht="13.5" hidden="1" customHeight="1" thickBot="1" x14ac:dyDescent="0.3">
      <c r="A40" s="34">
        <v>11</v>
      </c>
      <c r="B40" s="46"/>
      <c r="C40" s="46"/>
      <c r="D40" s="47"/>
      <c r="E40" s="48"/>
      <c r="F40" s="49"/>
      <c r="G40" s="50"/>
      <c r="H40" s="51"/>
      <c r="I40" s="52"/>
      <c r="J40" s="42" t="s">
        <v>35</v>
      </c>
    </row>
    <row r="41" spans="1:10" ht="13.8" thickBot="1" x14ac:dyDescent="0.3">
      <c r="A41" s="12"/>
      <c r="B41" s="55"/>
      <c r="C41" s="12"/>
      <c r="D41" s="12"/>
      <c r="E41" s="56" t="s">
        <v>17</v>
      </c>
      <c r="F41" s="72">
        <v>2554175339</v>
      </c>
      <c r="G41" s="72">
        <v>0</v>
      </c>
      <c r="H41" s="73">
        <v>0</v>
      </c>
      <c r="I41" s="12"/>
      <c r="J41" s="12"/>
    </row>
    <row r="42" spans="1:10" ht="13.8" thickTop="1" x14ac:dyDescent="0.25">
      <c r="A42" s="12"/>
      <c r="B42" s="55"/>
      <c r="C42" s="12"/>
      <c r="D42" s="12"/>
      <c r="E42" s="60"/>
      <c r="F42" s="39"/>
      <c r="G42" s="13"/>
      <c r="H42" s="14"/>
      <c r="I42" s="12"/>
      <c r="J42" s="12"/>
    </row>
    <row r="43" spans="1:10" ht="13.8" x14ac:dyDescent="0.25">
      <c r="A43" s="74" t="s">
        <v>52</v>
      </c>
      <c r="B43" s="75"/>
      <c r="C43" s="74"/>
      <c r="D43" s="74"/>
      <c r="E43" s="76"/>
      <c r="F43" s="77"/>
      <c r="G43" s="13"/>
      <c r="H43" s="14"/>
      <c r="I43" s="12"/>
      <c r="J43" s="12"/>
    </row>
    <row r="44" spans="1:10" x14ac:dyDescent="0.25">
      <c r="A44" s="74"/>
      <c r="B44" s="75"/>
      <c r="C44" s="74"/>
      <c r="D44" s="74"/>
      <c r="E44" s="76"/>
      <c r="F44" s="77"/>
      <c r="G44" s="13"/>
      <c r="H44" s="14"/>
      <c r="I44" s="12"/>
      <c r="J44" s="12"/>
    </row>
    <row r="45" spans="1:10" x14ac:dyDescent="0.25">
      <c r="A45" s="74"/>
      <c r="B45" s="75"/>
      <c r="C45" s="74"/>
      <c r="D45" s="74"/>
      <c r="E45" s="76"/>
      <c r="F45" s="77"/>
      <c r="G45" s="13"/>
      <c r="H45" s="14"/>
      <c r="I45" s="12"/>
      <c r="J45" s="12"/>
    </row>
    <row r="46" spans="1:10" x14ac:dyDescent="0.25">
      <c r="A46" s="74"/>
      <c r="B46" s="75"/>
      <c r="C46" s="74"/>
      <c r="D46" s="74"/>
      <c r="E46" s="76"/>
      <c r="F46" s="77"/>
      <c r="G46" s="13"/>
      <c r="H46" s="14"/>
      <c r="I46" s="12"/>
      <c r="J46" s="12"/>
    </row>
    <row r="47" spans="1:10" x14ac:dyDescent="0.25">
      <c r="A47" s="74"/>
      <c r="B47" s="75"/>
      <c r="C47" s="74"/>
      <c r="D47" s="74"/>
      <c r="E47" s="76"/>
      <c r="F47" s="77"/>
      <c r="G47" s="13"/>
      <c r="H47" s="14"/>
      <c r="I47" s="12"/>
      <c r="J47" s="12"/>
    </row>
    <row r="48" spans="1:10" x14ac:dyDescent="0.25">
      <c r="A48" s="12"/>
      <c r="B48" s="55"/>
      <c r="C48" s="12"/>
      <c r="D48" s="12"/>
      <c r="E48" s="60"/>
      <c r="F48" s="39"/>
      <c r="G48" s="13"/>
      <c r="H48" s="12"/>
      <c r="I48" s="12"/>
      <c r="J48" s="12"/>
    </row>
    <row r="49" spans="1:10" x14ac:dyDescent="0.25">
      <c r="A49" s="78"/>
      <c r="B49" s="79"/>
      <c r="C49" s="78"/>
      <c r="D49" s="78"/>
      <c r="E49" s="80"/>
      <c r="F49" s="81"/>
      <c r="G49" s="82"/>
      <c r="H49" s="83"/>
      <c r="I49" s="78"/>
      <c r="J49" s="78"/>
    </row>
    <row r="50" spans="1:10" x14ac:dyDescent="0.25">
      <c r="A50" s="78"/>
      <c r="B50" s="79"/>
      <c r="C50" s="78"/>
      <c r="D50" s="78"/>
      <c r="E50" s="80"/>
      <c r="F50" s="81"/>
      <c r="G50" s="82"/>
      <c r="H50" s="83"/>
      <c r="I50" s="78"/>
      <c r="J50" s="78"/>
    </row>
    <row r="51" spans="1:10" x14ac:dyDescent="0.25">
      <c r="F51" s="86"/>
    </row>
    <row r="52" spans="1:10" x14ac:dyDescent="0.25">
      <c r="F52" s="86"/>
    </row>
    <row r="53" spans="1:10" x14ac:dyDescent="0.25">
      <c r="F53" s="86"/>
    </row>
    <row r="54" spans="1:10" x14ac:dyDescent="0.25">
      <c r="F54" s="86"/>
    </row>
    <row r="55" spans="1:10" x14ac:dyDescent="0.25">
      <c r="F55" s="86"/>
    </row>
    <row r="56" spans="1:10" x14ac:dyDescent="0.25">
      <c r="F56" s="86"/>
    </row>
    <row r="57" spans="1:10" x14ac:dyDescent="0.25">
      <c r="F57" s="86"/>
    </row>
    <row r="58" spans="1:10" x14ac:dyDescent="0.25">
      <c r="F58" s="86"/>
    </row>
    <row r="59" spans="1:10" x14ac:dyDescent="0.25">
      <c r="F59" s="86"/>
    </row>
    <row r="60" spans="1:10" x14ac:dyDescent="0.25">
      <c r="F60" s="86"/>
    </row>
    <row r="61" spans="1:10" x14ac:dyDescent="0.25">
      <c r="F61" s="86"/>
    </row>
    <row r="62" spans="1:10" x14ac:dyDescent="0.25">
      <c r="F62" s="86"/>
    </row>
    <row r="63" spans="1:10" x14ac:dyDescent="0.25">
      <c r="F63" s="86"/>
    </row>
    <row r="64" spans="1:10" x14ac:dyDescent="0.25">
      <c r="F64" s="86"/>
    </row>
    <row r="65" spans="6:6" x14ac:dyDescent="0.25">
      <c r="F65" s="86"/>
    </row>
    <row r="66" spans="6:6" x14ac:dyDescent="0.25">
      <c r="F66" s="86"/>
    </row>
    <row r="67" spans="6:6" x14ac:dyDescent="0.25">
      <c r="F67" s="86"/>
    </row>
    <row r="68" spans="6:6" x14ac:dyDescent="0.25">
      <c r="F68" s="86"/>
    </row>
    <row r="69" spans="6:6" x14ac:dyDescent="0.25">
      <c r="F69" s="86"/>
    </row>
    <row r="70" spans="6:6" x14ac:dyDescent="0.25">
      <c r="F70" s="86"/>
    </row>
    <row r="71" spans="6:6" x14ac:dyDescent="0.25">
      <c r="F71" s="86"/>
    </row>
    <row r="72" spans="6:6" x14ac:dyDescent="0.25">
      <c r="F72" s="86"/>
    </row>
    <row r="73" spans="6:6" x14ac:dyDescent="0.25">
      <c r="F73" s="86"/>
    </row>
    <row r="74" spans="6:6" x14ac:dyDescent="0.25">
      <c r="F74" s="86"/>
    </row>
    <row r="75" spans="6:6" x14ac:dyDescent="0.25">
      <c r="F75" s="86"/>
    </row>
    <row r="76" spans="6:6" x14ac:dyDescent="0.25">
      <c r="F76" s="86"/>
    </row>
    <row r="77" spans="6:6" x14ac:dyDescent="0.25">
      <c r="F77" s="86"/>
    </row>
    <row r="78" spans="6:6" x14ac:dyDescent="0.25">
      <c r="F78" s="86"/>
    </row>
    <row r="79" spans="6:6" x14ac:dyDescent="0.25">
      <c r="F79" s="86"/>
    </row>
    <row r="80" spans="6:6" x14ac:dyDescent="0.25">
      <c r="F80" s="86"/>
    </row>
    <row r="81" spans="6:6" x14ac:dyDescent="0.25">
      <c r="F81" s="86"/>
    </row>
    <row r="82" spans="6:6" x14ac:dyDescent="0.25">
      <c r="F82" s="86"/>
    </row>
    <row r="83" spans="6:6" x14ac:dyDescent="0.25">
      <c r="F83" s="86"/>
    </row>
    <row r="84" spans="6:6" x14ac:dyDescent="0.25">
      <c r="F84" s="86"/>
    </row>
    <row r="85" spans="6:6" x14ac:dyDescent="0.25">
      <c r="F85" s="86"/>
    </row>
    <row r="86" spans="6:6" x14ac:dyDescent="0.25">
      <c r="F86" s="86"/>
    </row>
    <row r="87" spans="6:6" x14ac:dyDescent="0.25">
      <c r="F87" s="86"/>
    </row>
    <row r="88" spans="6:6" x14ac:dyDescent="0.25">
      <c r="F88" s="86"/>
    </row>
    <row r="89" spans="6:6" x14ac:dyDescent="0.25">
      <c r="F89" s="86"/>
    </row>
    <row r="90" spans="6:6" x14ac:dyDescent="0.25">
      <c r="F90" s="86"/>
    </row>
    <row r="91" spans="6:6" x14ac:dyDescent="0.25">
      <c r="F91" s="86"/>
    </row>
    <row r="92" spans="6:6" x14ac:dyDescent="0.25">
      <c r="F92" s="86"/>
    </row>
    <row r="93" spans="6:6" x14ac:dyDescent="0.25">
      <c r="F93" s="86"/>
    </row>
    <row r="94" spans="6:6" x14ac:dyDescent="0.25">
      <c r="F94" s="86"/>
    </row>
    <row r="95" spans="6:6" x14ac:dyDescent="0.25">
      <c r="F95" s="86"/>
    </row>
    <row r="96" spans="6:6" x14ac:dyDescent="0.25">
      <c r="F96" s="86"/>
    </row>
    <row r="97" spans="6:6" x14ac:dyDescent="0.25">
      <c r="F97" s="86"/>
    </row>
    <row r="98" spans="6:6" x14ac:dyDescent="0.25">
      <c r="F98" s="86"/>
    </row>
    <row r="99" spans="6:6" x14ac:dyDescent="0.25">
      <c r="F99" s="86"/>
    </row>
    <row r="100" spans="6:6" x14ac:dyDescent="0.25">
      <c r="F100" s="86"/>
    </row>
    <row r="101" spans="6:6" x14ac:dyDescent="0.25">
      <c r="F101" s="86"/>
    </row>
  </sheetData>
  <mergeCells count="16">
    <mergeCell ref="D11:D12"/>
    <mergeCell ref="J11:J12"/>
    <mergeCell ref="J29:J30"/>
    <mergeCell ref="A29:A30"/>
    <mergeCell ref="B29:B30"/>
    <mergeCell ref="C29:C30"/>
    <mergeCell ref="D29:D30"/>
    <mergeCell ref="E29:E30"/>
    <mergeCell ref="G29:H29"/>
    <mergeCell ref="I29:I30"/>
    <mergeCell ref="I11:I12"/>
    <mergeCell ref="G11:H11"/>
    <mergeCell ref="A11:A12"/>
    <mergeCell ref="E11:E12"/>
    <mergeCell ref="B11:B12"/>
    <mergeCell ref="C11:C12"/>
  </mergeCells>
  <phoneticPr fontId="7" type="noConversion"/>
  <hyperlinks>
    <hyperlink ref="A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theme="8" tint="0.79998168889431442"/>
    <pageSetUpPr fitToPage="1"/>
  </sheetPr>
  <dimension ref="A1:V112"/>
  <sheetViews>
    <sheetView topLeftCell="A11" zoomScaleNormal="100" workbookViewId="0">
      <selection activeCell="F43" sqref="F43"/>
    </sheetView>
  </sheetViews>
  <sheetFormatPr baseColWidth="10" defaultColWidth="9.109375" defaultRowHeight="13.2" x14ac:dyDescent="0.25"/>
  <cols>
    <col min="1" max="1" width="5.6640625" style="30" customWidth="1"/>
    <col min="2" max="2" width="34.5546875" style="84" customWidth="1"/>
    <col min="3" max="3" width="12.6640625" style="84" customWidth="1"/>
    <col min="4" max="4" width="12.6640625" style="30" customWidth="1"/>
    <col min="5" max="5" width="12.6640625" style="85" customWidth="1"/>
    <col min="6" max="6" width="17.33203125" style="100" customWidth="1"/>
    <col min="7" max="7" width="16.5546875" style="87" customWidth="1"/>
    <col min="8" max="8" width="13.6640625" style="88" customWidth="1"/>
    <col min="9" max="9" width="16" style="30" customWidth="1"/>
    <col min="10" max="10" width="15.33203125" style="30" customWidth="1"/>
    <col min="11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32" t="s">
        <v>78</v>
      </c>
      <c r="B4" s="12"/>
      <c r="C4" s="12"/>
      <c r="D4" s="12"/>
      <c r="E4" s="12"/>
      <c r="F4" s="13"/>
      <c r="G4" s="13"/>
      <c r="H4" s="14"/>
      <c r="I4" s="12"/>
      <c r="J4" s="12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50</v>
      </c>
      <c r="B6" s="20"/>
      <c r="C6" s="22">
        <v>44286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51</v>
      </c>
      <c r="B7" s="20"/>
      <c r="C7" s="23">
        <v>6351.33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6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1</v>
      </c>
      <c r="B9" s="26"/>
      <c r="C9" s="26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6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55" t="s">
        <v>2</v>
      </c>
      <c r="B11" s="151" t="s">
        <v>11</v>
      </c>
      <c r="C11" s="151" t="s">
        <v>4</v>
      </c>
      <c r="D11" s="151" t="s">
        <v>26</v>
      </c>
      <c r="E11" s="151" t="s">
        <v>5</v>
      </c>
      <c r="F11" s="90" t="s">
        <v>6</v>
      </c>
      <c r="G11" s="157" t="s">
        <v>6</v>
      </c>
      <c r="H11" s="158"/>
      <c r="I11" s="151" t="s">
        <v>7</v>
      </c>
      <c r="J11" s="153" t="s">
        <v>18</v>
      </c>
    </row>
    <row r="12" spans="1:22" ht="13.5" customHeight="1" x14ac:dyDescent="0.25">
      <c r="A12" s="156"/>
      <c r="B12" s="152"/>
      <c r="C12" s="152"/>
      <c r="D12" s="152"/>
      <c r="E12" s="152"/>
      <c r="F12" s="91" t="s">
        <v>8</v>
      </c>
      <c r="G12" s="92" t="s">
        <v>9</v>
      </c>
      <c r="H12" s="93" t="s">
        <v>10</v>
      </c>
      <c r="I12" s="152"/>
      <c r="J12" s="154"/>
    </row>
    <row r="13" spans="1:22" ht="12" customHeight="1" x14ac:dyDescent="0.25">
      <c r="A13" s="34">
        <v>1</v>
      </c>
      <c r="B13" s="35" t="s">
        <v>63</v>
      </c>
      <c r="C13" s="35" t="s">
        <v>38</v>
      </c>
      <c r="D13" s="37"/>
      <c r="E13" s="38"/>
      <c r="F13" s="40">
        <v>234233247</v>
      </c>
      <c r="G13" s="39">
        <v>234233247</v>
      </c>
      <c r="H13" s="41"/>
      <c r="I13" s="36" t="s">
        <v>36</v>
      </c>
      <c r="J13" s="42" t="s">
        <v>39</v>
      </c>
    </row>
    <row r="14" spans="1:22" ht="12" customHeight="1" x14ac:dyDescent="0.25">
      <c r="A14" s="34">
        <f>+A13+1</f>
        <v>2</v>
      </c>
      <c r="B14" s="35" t="s">
        <v>84</v>
      </c>
      <c r="C14" s="35" t="s">
        <v>38</v>
      </c>
      <c r="D14" s="37"/>
      <c r="E14" s="38"/>
      <c r="F14" s="40">
        <v>46385000</v>
      </c>
      <c r="G14" s="39">
        <v>46385000</v>
      </c>
      <c r="H14" s="41"/>
      <c r="I14" s="36" t="s">
        <v>36</v>
      </c>
      <c r="J14" s="42" t="s">
        <v>39</v>
      </c>
    </row>
    <row r="15" spans="1:22" ht="12" customHeight="1" x14ac:dyDescent="0.25">
      <c r="A15" s="34">
        <f t="shared" ref="A15:A41" si="0">+A14+1</f>
        <v>3</v>
      </c>
      <c r="B15" s="35" t="s">
        <v>71</v>
      </c>
      <c r="C15" s="35" t="s">
        <v>38</v>
      </c>
      <c r="D15" s="37"/>
      <c r="E15" s="38"/>
      <c r="F15" s="40">
        <v>33552750</v>
      </c>
      <c r="G15" s="40">
        <v>33552750</v>
      </c>
      <c r="H15" s="41"/>
      <c r="I15" s="36" t="s">
        <v>36</v>
      </c>
      <c r="J15" s="42" t="s">
        <v>39</v>
      </c>
    </row>
    <row r="16" spans="1:22" ht="12" customHeight="1" x14ac:dyDescent="0.25">
      <c r="A16" s="34">
        <f t="shared" si="0"/>
        <v>4</v>
      </c>
      <c r="B16" s="35" t="s">
        <v>61</v>
      </c>
      <c r="C16" s="35" t="s">
        <v>38</v>
      </c>
      <c r="D16" s="37"/>
      <c r="E16" s="38"/>
      <c r="F16" s="40">
        <v>593936233</v>
      </c>
      <c r="G16" s="40">
        <v>593936233</v>
      </c>
      <c r="H16" s="94"/>
      <c r="I16" s="36" t="s">
        <v>36</v>
      </c>
      <c r="J16" s="42" t="s">
        <v>39</v>
      </c>
    </row>
    <row r="17" spans="1:10" ht="12" customHeight="1" x14ac:dyDescent="0.25">
      <c r="A17" s="34">
        <f t="shared" si="0"/>
        <v>5</v>
      </c>
      <c r="B17" s="35" t="s">
        <v>85</v>
      </c>
      <c r="C17" s="35" t="s">
        <v>38</v>
      </c>
      <c r="D17" s="37"/>
      <c r="E17" s="38"/>
      <c r="F17" s="40">
        <v>114092000</v>
      </c>
      <c r="G17" s="40">
        <v>114092000</v>
      </c>
      <c r="H17" s="94"/>
      <c r="I17" s="36" t="s">
        <v>36</v>
      </c>
      <c r="J17" s="42" t="s">
        <v>39</v>
      </c>
    </row>
    <row r="18" spans="1:10" ht="12" customHeight="1" x14ac:dyDescent="0.25">
      <c r="A18" s="34">
        <f t="shared" si="0"/>
        <v>6</v>
      </c>
      <c r="B18" s="35" t="s">
        <v>86</v>
      </c>
      <c r="C18" s="35" t="s">
        <v>38</v>
      </c>
      <c r="D18" s="37"/>
      <c r="E18" s="38"/>
      <c r="F18" s="40">
        <v>14190000</v>
      </c>
      <c r="G18" s="40">
        <v>14190000</v>
      </c>
      <c r="H18" s="94"/>
      <c r="I18" s="36" t="s">
        <v>36</v>
      </c>
      <c r="J18" s="42" t="s">
        <v>39</v>
      </c>
    </row>
    <row r="19" spans="1:10" ht="12" customHeight="1" x14ac:dyDescent="0.25">
      <c r="A19" s="34">
        <f t="shared" si="0"/>
        <v>7</v>
      </c>
      <c r="B19" s="35" t="s">
        <v>87</v>
      </c>
      <c r="C19" s="35" t="s">
        <v>38</v>
      </c>
      <c r="D19" s="37"/>
      <c r="E19" s="38"/>
      <c r="F19" s="40">
        <v>237187415</v>
      </c>
      <c r="G19" s="40">
        <v>237187415</v>
      </c>
      <c r="H19" s="94"/>
      <c r="I19" s="36" t="s">
        <v>36</v>
      </c>
      <c r="J19" s="42" t="s">
        <v>39</v>
      </c>
    </row>
    <row r="20" spans="1:10" ht="12" customHeight="1" x14ac:dyDescent="0.25">
      <c r="A20" s="34">
        <f t="shared" si="0"/>
        <v>8</v>
      </c>
      <c r="B20" s="35" t="s">
        <v>88</v>
      </c>
      <c r="C20" s="35" t="s">
        <v>38</v>
      </c>
      <c r="D20" s="37"/>
      <c r="E20" s="38"/>
      <c r="F20" s="40">
        <v>30027715</v>
      </c>
      <c r="G20" s="39">
        <v>30027715</v>
      </c>
      <c r="H20" s="94"/>
      <c r="I20" s="36" t="s">
        <v>36</v>
      </c>
      <c r="J20" s="42" t="s">
        <v>39</v>
      </c>
    </row>
    <row r="21" spans="1:10" ht="12" customHeight="1" x14ac:dyDescent="0.25">
      <c r="A21" s="34">
        <f t="shared" si="0"/>
        <v>9</v>
      </c>
      <c r="B21" s="35" t="s">
        <v>89</v>
      </c>
      <c r="C21" s="35" t="s">
        <v>38</v>
      </c>
      <c r="D21" s="37"/>
      <c r="E21" s="38"/>
      <c r="F21" s="40">
        <v>200872256</v>
      </c>
      <c r="G21" s="40">
        <v>200872256</v>
      </c>
      <c r="H21" s="94"/>
      <c r="I21" s="36" t="s">
        <v>36</v>
      </c>
      <c r="J21" s="42" t="s">
        <v>39</v>
      </c>
    </row>
    <row r="22" spans="1:10" ht="12" customHeight="1" x14ac:dyDescent="0.25">
      <c r="A22" s="34">
        <f t="shared" si="0"/>
        <v>10</v>
      </c>
      <c r="B22" s="35" t="s">
        <v>67</v>
      </c>
      <c r="C22" s="35" t="s">
        <v>38</v>
      </c>
      <c r="D22" s="37"/>
      <c r="E22" s="38"/>
      <c r="F22" s="39">
        <v>13860000</v>
      </c>
      <c r="G22" s="40">
        <v>13860000</v>
      </c>
      <c r="H22" s="94"/>
      <c r="I22" s="36" t="s">
        <v>36</v>
      </c>
      <c r="J22" s="42" t="s">
        <v>39</v>
      </c>
    </row>
    <row r="23" spans="1:10" ht="12" customHeight="1" x14ac:dyDescent="0.25">
      <c r="A23" s="34">
        <f t="shared" si="0"/>
        <v>11</v>
      </c>
      <c r="B23" s="35" t="s">
        <v>42</v>
      </c>
      <c r="C23" s="35" t="s">
        <v>38</v>
      </c>
      <c r="D23" s="37"/>
      <c r="E23" s="38"/>
      <c r="F23" s="39">
        <v>439346137</v>
      </c>
      <c r="G23" s="40">
        <v>439346137</v>
      </c>
      <c r="H23" s="94"/>
      <c r="I23" s="36" t="s">
        <v>36</v>
      </c>
      <c r="J23" s="42" t="s">
        <v>39</v>
      </c>
    </row>
    <row r="24" spans="1:10" ht="12" customHeight="1" x14ac:dyDescent="0.25">
      <c r="A24" s="34">
        <f t="shared" si="0"/>
        <v>12</v>
      </c>
      <c r="B24" s="35" t="s">
        <v>73</v>
      </c>
      <c r="C24" s="35" t="s">
        <v>38</v>
      </c>
      <c r="D24" s="37"/>
      <c r="E24" s="38"/>
      <c r="F24" s="40">
        <v>55720039</v>
      </c>
      <c r="G24" s="40">
        <v>55720039</v>
      </c>
      <c r="H24" s="94"/>
      <c r="I24" s="36" t="s">
        <v>36</v>
      </c>
      <c r="J24" s="42" t="s">
        <v>39</v>
      </c>
    </row>
    <row r="25" spans="1:10" ht="12" customHeight="1" x14ac:dyDescent="0.25">
      <c r="A25" s="34">
        <f t="shared" si="0"/>
        <v>13</v>
      </c>
      <c r="B25" s="35" t="s">
        <v>75</v>
      </c>
      <c r="C25" s="35" t="s">
        <v>38</v>
      </c>
      <c r="D25" s="37"/>
      <c r="E25" s="38"/>
      <c r="F25" s="40">
        <v>18420258</v>
      </c>
      <c r="G25" s="40">
        <v>18420258</v>
      </c>
      <c r="H25" s="94"/>
      <c r="I25" s="36" t="s">
        <v>36</v>
      </c>
      <c r="J25" s="42" t="s">
        <v>39</v>
      </c>
    </row>
    <row r="26" spans="1:10" ht="12" customHeight="1" x14ac:dyDescent="0.25">
      <c r="A26" s="34">
        <f t="shared" si="0"/>
        <v>14</v>
      </c>
      <c r="B26" s="35" t="s">
        <v>74</v>
      </c>
      <c r="C26" s="35" t="s">
        <v>38</v>
      </c>
      <c r="D26" s="37"/>
      <c r="E26" s="38"/>
      <c r="F26" s="40">
        <v>71533473</v>
      </c>
      <c r="G26" s="40">
        <v>71533473</v>
      </c>
      <c r="H26" s="94"/>
      <c r="I26" s="36" t="s">
        <v>36</v>
      </c>
      <c r="J26" s="42" t="s">
        <v>39</v>
      </c>
    </row>
    <row r="27" spans="1:10" ht="12" customHeight="1" x14ac:dyDescent="0.25">
      <c r="A27" s="34">
        <f t="shared" si="0"/>
        <v>15</v>
      </c>
      <c r="B27" s="35" t="s">
        <v>62</v>
      </c>
      <c r="C27" s="35" t="s">
        <v>38</v>
      </c>
      <c r="D27" s="37"/>
      <c r="E27" s="38"/>
      <c r="F27" s="40">
        <v>17157951</v>
      </c>
      <c r="G27" s="40">
        <v>17157951</v>
      </c>
      <c r="H27" s="94"/>
      <c r="I27" s="36" t="s">
        <v>36</v>
      </c>
      <c r="J27" s="42" t="s">
        <v>39</v>
      </c>
    </row>
    <row r="28" spans="1:10" ht="12" customHeight="1" x14ac:dyDescent="0.25">
      <c r="A28" s="34">
        <f t="shared" si="0"/>
        <v>16</v>
      </c>
      <c r="B28" s="35" t="s">
        <v>65</v>
      </c>
      <c r="C28" s="35" t="s">
        <v>38</v>
      </c>
      <c r="D28" s="37"/>
      <c r="E28" s="38"/>
      <c r="F28" s="40">
        <v>48698100</v>
      </c>
      <c r="G28" s="40">
        <v>48698100</v>
      </c>
      <c r="H28" s="94"/>
      <c r="I28" s="36" t="s">
        <v>36</v>
      </c>
      <c r="J28" s="42" t="s">
        <v>39</v>
      </c>
    </row>
    <row r="29" spans="1:10" ht="12" customHeight="1" x14ac:dyDescent="0.25">
      <c r="A29" s="34">
        <f t="shared" si="0"/>
        <v>17</v>
      </c>
      <c r="B29" s="35" t="s">
        <v>72</v>
      </c>
      <c r="C29" s="35" t="s">
        <v>38</v>
      </c>
      <c r="D29" s="37"/>
      <c r="E29" s="38"/>
      <c r="F29" s="40">
        <v>37956912</v>
      </c>
      <c r="G29" s="40">
        <v>37956912</v>
      </c>
      <c r="H29" s="94"/>
      <c r="I29" s="36" t="s">
        <v>36</v>
      </c>
      <c r="J29" s="42" t="s">
        <v>39</v>
      </c>
    </row>
    <row r="30" spans="1:10" ht="12" customHeight="1" x14ac:dyDescent="0.25">
      <c r="A30" s="34">
        <f t="shared" si="0"/>
        <v>18</v>
      </c>
      <c r="B30" s="35" t="s">
        <v>54</v>
      </c>
      <c r="C30" s="35" t="s">
        <v>38</v>
      </c>
      <c r="D30" s="37"/>
      <c r="E30" s="38"/>
      <c r="F30" s="40">
        <v>430403696</v>
      </c>
      <c r="G30" s="40">
        <v>430403696</v>
      </c>
      <c r="H30" s="94"/>
      <c r="I30" s="36" t="s">
        <v>36</v>
      </c>
      <c r="J30" s="42" t="s">
        <v>39</v>
      </c>
    </row>
    <row r="31" spans="1:10" ht="12" customHeight="1" x14ac:dyDescent="0.25">
      <c r="A31" s="34">
        <f t="shared" si="0"/>
        <v>19</v>
      </c>
      <c r="B31" s="35" t="s">
        <v>41</v>
      </c>
      <c r="C31" s="35" t="s">
        <v>38</v>
      </c>
      <c r="D31" s="37"/>
      <c r="E31" s="38"/>
      <c r="F31" s="40">
        <f>+H31*C7</f>
        <v>181578173.37</v>
      </c>
      <c r="G31" s="40">
        <v>181578173.37</v>
      </c>
      <c r="H31" s="94">
        <v>28589</v>
      </c>
      <c r="I31" s="36" t="s">
        <v>36</v>
      </c>
      <c r="J31" s="42" t="s">
        <v>39</v>
      </c>
    </row>
    <row r="32" spans="1:10" ht="12" customHeight="1" x14ac:dyDescent="0.25">
      <c r="A32" s="34">
        <f t="shared" si="0"/>
        <v>20</v>
      </c>
      <c r="B32" s="35" t="s">
        <v>76</v>
      </c>
      <c r="C32" s="35" t="s">
        <v>55</v>
      </c>
      <c r="D32" s="37"/>
      <c r="E32" s="38"/>
      <c r="F32" s="40">
        <f>+H32*C7</f>
        <v>27120179.100000001</v>
      </c>
      <c r="G32" s="40">
        <v>27120179.100000001</v>
      </c>
      <c r="H32" s="94">
        <v>4270</v>
      </c>
      <c r="I32" s="36" t="s">
        <v>36</v>
      </c>
      <c r="J32" s="42" t="s">
        <v>39</v>
      </c>
    </row>
    <row r="33" spans="1:22" ht="12" customHeight="1" x14ac:dyDescent="0.25">
      <c r="A33" s="34">
        <f t="shared" si="0"/>
        <v>21</v>
      </c>
      <c r="B33" s="35" t="s">
        <v>90</v>
      </c>
      <c r="C33" s="35" t="s">
        <v>38</v>
      </c>
      <c r="D33" s="37"/>
      <c r="E33" s="38"/>
      <c r="F33" s="40">
        <f>+H33*C7</f>
        <v>100033447.5</v>
      </c>
      <c r="G33" s="40">
        <v>100033447.5</v>
      </c>
      <c r="H33" s="94">
        <v>15750</v>
      </c>
      <c r="I33" s="36" t="s">
        <v>36</v>
      </c>
      <c r="J33" s="42" t="s">
        <v>39</v>
      </c>
    </row>
    <row r="34" spans="1:22" ht="12" customHeight="1" x14ac:dyDescent="0.25">
      <c r="A34" s="34">
        <f t="shared" si="0"/>
        <v>22</v>
      </c>
      <c r="B34" s="35" t="s">
        <v>91</v>
      </c>
      <c r="C34" s="35" t="s">
        <v>38</v>
      </c>
      <c r="D34" s="37"/>
      <c r="E34" s="38"/>
      <c r="F34" s="40">
        <f>+H34*C7</f>
        <v>193930239.954</v>
      </c>
      <c r="G34" s="40">
        <v>193930239.954</v>
      </c>
      <c r="H34" s="94">
        <v>30533.8</v>
      </c>
      <c r="I34" s="36" t="s">
        <v>36</v>
      </c>
      <c r="J34" s="42" t="s">
        <v>39</v>
      </c>
    </row>
    <row r="35" spans="1:22" ht="12" customHeight="1" x14ac:dyDescent="0.25">
      <c r="A35" s="34">
        <f t="shared" si="0"/>
        <v>23</v>
      </c>
      <c r="B35" s="35" t="s">
        <v>92</v>
      </c>
      <c r="C35" s="35" t="s">
        <v>38</v>
      </c>
      <c r="D35" s="37"/>
      <c r="E35" s="38"/>
      <c r="F35" s="40">
        <f>+H35*C7</f>
        <v>129262268.16</v>
      </c>
      <c r="G35" s="40">
        <v>129262268.16</v>
      </c>
      <c r="H35" s="94">
        <v>20352</v>
      </c>
      <c r="I35" s="36" t="s">
        <v>36</v>
      </c>
      <c r="J35" s="42" t="s">
        <v>39</v>
      </c>
    </row>
    <row r="36" spans="1:22" ht="12" customHeight="1" x14ac:dyDescent="0.25">
      <c r="A36" s="34">
        <f t="shared" si="0"/>
        <v>24</v>
      </c>
      <c r="B36" s="35" t="s">
        <v>68</v>
      </c>
      <c r="C36" s="35" t="s">
        <v>38</v>
      </c>
      <c r="D36" s="37"/>
      <c r="E36" s="38"/>
      <c r="F36" s="40">
        <f>+H36*C7</f>
        <v>983313799.78620005</v>
      </c>
      <c r="G36" s="40">
        <v>983313799.78620005</v>
      </c>
      <c r="H36" s="142">
        <v>154820.14000000001</v>
      </c>
      <c r="I36" s="36" t="s">
        <v>36</v>
      </c>
      <c r="J36" s="42" t="s">
        <v>39</v>
      </c>
    </row>
    <row r="37" spans="1:22" ht="12" customHeight="1" x14ac:dyDescent="0.25">
      <c r="A37" s="34">
        <f t="shared" si="0"/>
        <v>25</v>
      </c>
      <c r="B37" s="35" t="s">
        <v>70</v>
      </c>
      <c r="C37" s="35" t="s">
        <v>38</v>
      </c>
      <c r="D37" s="37"/>
      <c r="E37" s="38"/>
      <c r="F37" s="40">
        <f>+H37*C7</f>
        <v>134686303.97999999</v>
      </c>
      <c r="G37" s="40">
        <v>134686303.97999999</v>
      </c>
      <c r="H37" s="94">
        <v>21206</v>
      </c>
      <c r="I37" s="36" t="s">
        <v>36</v>
      </c>
      <c r="J37" s="42" t="s">
        <v>39</v>
      </c>
    </row>
    <row r="38" spans="1:22" ht="12" customHeight="1" x14ac:dyDescent="0.25">
      <c r="A38" s="34">
        <f t="shared" si="0"/>
        <v>26</v>
      </c>
      <c r="B38" s="35" t="s">
        <v>64</v>
      </c>
      <c r="C38" s="35" t="s">
        <v>55</v>
      </c>
      <c r="D38" s="37"/>
      <c r="E38" s="38"/>
      <c r="F38" s="40">
        <v>89784496.818900004</v>
      </c>
      <c r="G38" s="40">
        <v>89784496.818900004</v>
      </c>
      <c r="H38" s="94">
        <v>14136.330000000002</v>
      </c>
      <c r="I38" s="36" t="s">
        <v>36</v>
      </c>
      <c r="J38" s="42" t="s">
        <v>39</v>
      </c>
    </row>
    <row r="39" spans="1:22" ht="12" customHeight="1" x14ac:dyDescent="0.25">
      <c r="A39" s="34">
        <f t="shared" si="0"/>
        <v>27</v>
      </c>
      <c r="B39" s="35" t="s">
        <v>56</v>
      </c>
      <c r="C39" s="35" t="s">
        <v>38</v>
      </c>
      <c r="D39" s="37"/>
      <c r="E39" s="38"/>
      <c r="F39" s="40">
        <f>+H39*C7</f>
        <v>123731402.63064893</v>
      </c>
      <c r="G39" s="40">
        <v>123731402.63064893</v>
      </c>
      <c r="H39" s="94">
        <v>19481.179946664546</v>
      </c>
      <c r="I39" s="36" t="s">
        <v>36</v>
      </c>
      <c r="J39" s="42" t="s">
        <v>39</v>
      </c>
    </row>
    <row r="40" spans="1:22" ht="12" customHeight="1" x14ac:dyDescent="0.25">
      <c r="A40" s="34">
        <f t="shared" si="0"/>
        <v>28</v>
      </c>
      <c r="B40" s="35" t="s">
        <v>69</v>
      </c>
      <c r="C40" s="35" t="s">
        <v>38</v>
      </c>
      <c r="D40" s="37"/>
      <c r="E40" s="38"/>
      <c r="F40" s="40">
        <v>22060020362.700302</v>
      </c>
      <c r="G40" s="40">
        <v>22060020362.700302</v>
      </c>
      <c r="H40" s="94"/>
      <c r="I40" s="36" t="s">
        <v>36</v>
      </c>
      <c r="J40" s="42" t="s">
        <v>39</v>
      </c>
    </row>
    <row r="41" spans="1:22" ht="12" customHeight="1" thickBot="1" x14ac:dyDescent="0.3">
      <c r="A41" s="34">
        <f t="shared" si="0"/>
        <v>29</v>
      </c>
      <c r="B41" s="46" t="s">
        <v>46</v>
      </c>
      <c r="C41" s="46" t="s">
        <v>38</v>
      </c>
      <c r="D41" s="47"/>
      <c r="E41" s="48"/>
      <c r="F41" s="50">
        <v>26591882749</v>
      </c>
      <c r="G41" s="50">
        <v>26591882749</v>
      </c>
      <c r="H41" s="95"/>
      <c r="I41" s="54" t="s">
        <v>36</v>
      </c>
      <c r="J41" s="70" t="s">
        <v>39</v>
      </c>
    </row>
    <row r="42" spans="1:22" ht="12.75" customHeight="1" thickBot="1" x14ac:dyDescent="0.3">
      <c r="A42" s="34"/>
      <c r="B42" s="55"/>
      <c r="C42" s="55"/>
      <c r="D42" s="12"/>
      <c r="E42" s="56" t="s">
        <v>17</v>
      </c>
      <c r="F42" s="57">
        <f>SUM(F13:F41)</f>
        <v>53252916605.000046</v>
      </c>
      <c r="G42" s="57">
        <f t="shared" ref="G42:H42" si="1">SUM(G13:G41)</f>
        <v>53252916605.000046</v>
      </c>
      <c r="H42" s="143">
        <f t="shared" si="1"/>
        <v>309138.44994666456</v>
      </c>
      <c r="I42" s="12"/>
      <c r="J42" s="12"/>
    </row>
    <row r="43" spans="1:22" s="11" customFormat="1" ht="10.5" customHeight="1" thickTop="1" x14ac:dyDescent="0.25">
      <c r="A43" s="20"/>
      <c r="B43" s="26"/>
      <c r="C43" s="26"/>
      <c r="D43" s="27"/>
      <c r="E43" s="16"/>
      <c r="F43" s="17"/>
      <c r="G43" s="17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0.5" customHeight="1" x14ac:dyDescent="0.25">
      <c r="A44" s="12"/>
      <c r="B44" s="55"/>
      <c r="C44" s="55"/>
      <c r="D44" s="12"/>
      <c r="E44" s="60"/>
      <c r="F44" s="96"/>
      <c r="G44" s="13"/>
      <c r="H44" s="14"/>
      <c r="I44" s="12"/>
      <c r="J44" s="12"/>
    </row>
    <row r="45" spans="1:22" ht="17.399999999999999" x14ac:dyDescent="0.3">
      <c r="A45" s="28" t="s">
        <v>16</v>
      </c>
      <c r="B45" s="55"/>
      <c r="C45" s="55"/>
      <c r="D45" s="12"/>
      <c r="E45" s="60"/>
      <c r="F45" s="39"/>
      <c r="G45" s="13"/>
      <c r="H45" s="14"/>
      <c r="I45" s="12"/>
      <c r="J45" s="12"/>
    </row>
    <row r="46" spans="1:22" ht="13.8" thickBot="1" x14ac:dyDescent="0.3">
      <c r="A46" s="12"/>
      <c r="B46" s="55"/>
      <c r="C46" s="55"/>
      <c r="D46" s="12"/>
      <c r="E46" s="60"/>
      <c r="F46" s="39"/>
      <c r="G46" s="13"/>
      <c r="H46" s="14"/>
      <c r="I46" s="12"/>
      <c r="J46" s="12"/>
    </row>
    <row r="47" spans="1:22" ht="12.75" customHeight="1" x14ac:dyDescent="0.25">
      <c r="A47" s="148" t="s">
        <v>2</v>
      </c>
      <c r="B47" s="144" t="s">
        <v>11</v>
      </c>
      <c r="C47" s="144" t="s">
        <v>4</v>
      </c>
      <c r="D47" s="144" t="s">
        <v>26</v>
      </c>
      <c r="E47" s="144" t="s">
        <v>5</v>
      </c>
      <c r="F47" s="97" t="s">
        <v>6</v>
      </c>
      <c r="G47" s="150" t="s">
        <v>6</v>
      </c>
      <c r="H47" s="150"/>
      <c r="I47" s="144" t="s">
        <v>7</v>
      </c>
      <c r="J47" s="146" t="s">
        <v>18</v>
      </c>
    </row>
    <row r="48" spans="1:22" ht="13.8" thickBot="1" x14ac:dyDescent="0.3">
      <c r="A48" s="149"/>
      <c r="B48" s="145"/>
      <c r="C48" s="145"/>
      <c r="D48" s="145"/>
      <c r="E48" s="145"/>
      <c r="F48" s="98" t="s">
        <v>8</v>
      </c>
      <c r="G48" s="32" t="s">
        <v>9</v>
      </c>
      <c r="H48" s="33" t="s">
        <v>10</v>
      </c>
      <c r="I48" s="145"/>
      <c r="J48" s="147"/>
    </row>
    <row r="49" spans="1:22" x14ac:dyDescent="0.25">
      <c r="A49" s="34">
        <v>1</v>
      </c>
      <c r="B49" s="35"/>
      <c r="C49" s="35"/>
      <c r="D49" s="43"/>
      <c r="E49" s="36"/>
      <c r="F49" s="39"/>
      <c r="G49" s="40"/>
      <c r="H49" s="41"/>
      <c r="I49" s="43"/>
      <c r="J49" s="44"/>
    </row>
    <row r="50" spans="1:22" x14ac:dyDescent="0.25">
      <c r="A50" s="34">
        <v>2</v>
      </c>
      <c r="B50" s="35"/>
      <c r="C50" s="35"/>
      <c r="D50" s="43"/>
      <c r="E50" s="36"/>
      <c r="F50" s="39"/>
      <c r="G50" s="40"/>
      <c r="H50" s="41"/>
      <c r="I50" s="43"/>
      <c r="J50" s="44"/>
    </row>
    <row r="51" spans="1:22" ht="13.8" thickBot="1" x14ac:dyDescent="0.3">
      <c r="A51" s="45">
        <v>3</v>
      </c>
      <c r="B51" s="46"/>
      <c r="C51" s="46"/>
      <c r="D51" s="52"/>
      <c r="E51" s="54"/>
      <c r="F51" s="49"/>
      <c r="G51" s="50"/>
      <c r="H51" s="51"/>
      <c r="I51" s="52"/>
      <c r="J51" s="53"/>
    </row>
    <row r="52" spans="1:22" ht="3" customHeight="1" thickBot="1" x14ac:dyDescent="0.3">
      <c r="A52" s="52"/>
      <c r="B52" s="46"/>
      <c r="C52" s="46"/>
      <c r="D52" s="52"/>
      <c r="E52" s="54"/>
      <c r="F52" s="49"/>
      <c r="G52" s="50"/>
      <c r="H52" s="51"/>
      <c r="I52" s="52"/>
      <c r="J52" s="52"/>
    </row>
    <row r="53" spans="1:22" ht="13.8" thickBot="1" x14ac:dyDescent="0.3">
      <c r="A53" s="12"/>
      <c r="B53" s="55"/>
      <c r="C53" s="55"/>
      <c r="D53" s="12"/>
      <c r="E53" s="56" t="s">
        <v>17</v>
      </c>
      <c r="F53" s="72">
        <v>0</v>
      </c>
      <c r="G53" s="72">
        <v>0</v>
      </c>
      <c r="H53" s="73">
        <v>0</v>
      </c>
      <c r="I53" s="12"/>
      <c r="J53" s="12"/>
    </row>
    <row r="54" spans="1:22" ht="13.8" thickTop="1" x14ac:dyDescent="0.25">
      <c r="A54" s="12"/>
      <c r="B54" s="55"/>
      <c r="C54" s="55"/>
      <c r="D54" s="12"/>
      <c r="E54" s="60"/>
      <c r="F54" s="39"/>
      <c r="G54" s="13"/>
      <c r="H54" s="14"/>
      <c r="I54" s="12"/>
      <c r="J54" s="12"/>
    </row>
    <row r="55" spans="1:22" ht="13.8" x14ac:dyDescent="0.25">
      <c r="A55" s="74" t="s">
        <v>52</v>
      </c>
      <c r="B55" s="75"/>
      <c r="C55" s="74"/>
      <c r="D55" s="74"/>
      <c r="E55" s="76"/>
      <c r="F55" s="77"/>
      <c r="G55" s="13"/>
      <c r="H55" s="14"/>
      <c r="I55" s="12"/>
      <c r="J55" s="12"/>
    </row>
    <row r="56" spans="1:22" x14ac:dyDescent="0.25">
      <c r="A56" s="12"/>
      <c r="B56" s="55"/>
      <c r="C56" s="55"/>
      <c r="D56" s="12"/>
      <c r="E56" s="60"/>
      <c r="F56" s="39"/>
      <c r="G56" s="13"/>
      <c r="H56" s="14"/>
      <c r="I56" s="12"/>
      <c r="J56" s="12"/>
    </row>
    <row r="57" spans="1:22" x14ac:dyDescent="0.25">
      <c r="A57" s="12"/>
      <c r="B57" s="55"/>
      <c r="C57" s="55"/>
      <c r="D57" s="12"/>
      <c r="E57" s="60"/>
      <c r="F57" s="39"/>
      <c r="G57" s="13"/>
      <c r="H57" s="14"/>
      <c r="I57" s="12"/>
      <c r="J57" s="12"/>
    </row>
    <row r="58" spans="1:22" x14ac:dyDescent="0.25">
      <c r="A58" s="12"/>
      <c r="B58" s="55"/>
      <c r="C58" s="55"/>
      <c r="D58" s="12"/>
      <c r="E58" s="60"/>
      <c r="F58" s="39"/>
      <c r="G58" s="13"/>
      <c r="H58" s="14"/>
      <c r="I58" s="12"/>
      <c r="J58" s="12"/>
    </row>
    <row r="59" spans="1:22" x14ac:dyDescent="0.25">
      <c r="A59" s="12"/>
      <c r="B59" s="55"/>
      <c r="C59" s="55"/>
      <c r="D59" s="12"/>
      <c r="E59" s="60"/>
      <c r="F59" s="39"/>
      <c r="G59" s="13"/>
      <c r="H59" s="14"/>
      <c r="I59" s="12"/>
      <c r="J59" s="12"/>
    </row>
    <row r="60" spans="1:22" x14ac:dyDescent="0.25">
      <c r="A60" s="12"/>
      <c r="B60" s="55"/>
      <c r="C60" s="55"/>
      <c r="D60" s="12"/>
      <c r="E60" s="60"/>
      <c r="F60" s="39"/>
      <c r="G60" s="13"/>
      <c r="H60" s="14"/>
      <c r="I60" s="12"/>
      <c r="J60" s="12"/>
    </row>
    <row r="61" spans="1:22" x14ac:dyDescent="0.25">
      <c r="F61" s="86"/>
    </row>
    <row r="62" spans="1:22" s="88" customFormat="1" x14ac:dyDescent="0.25">
      <c r="A62" s="30"/>
      <c r="B62" s="84"/>
      <c r="C62" s="84"/>
      <c r="D62" s="30"/>
      <c r="E62" s="85"/>
      <c r="F62" s="86"/>
      <c r="G62" s="87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8" customFormat="1" x14ac:dyDescent="0.25">
      <c r="A63" s="30"/>
      <c r="B63" s="84"/>
      <c r="C63" s="84"/>
      <c r="D63" s="30"/>
      <c r="E63" s="85"/>
      <c r="F63" s="86"/>
      <c r="G63" s="87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8" customFormat="1" x14ac:dyDescent="0.25">
      <c r="A64" s="30"/>
      <c r="B64" s="84"/>
      <c r="C64" s="84"/>
      <c r="D64" s="30"/>
      <c r="E64" s="85"/>
      <c r="F64" s="86"/>
      <c r="G64" s="87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8" customFormat="1" x14ac:dyDescent="0.25">
      <c r="A65" s="30"/>
      <c r="B65" s="84"/>
      <c r="C65" s="84"/>
      <c r="D65" s="30"/>
      <c r="E65" s="85"/>
      <c r="F65" s="86"/>
      <c r="G65" s="99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8" customFormat="1" x14ac:dyDescent="0.25">
      <c r="A66" s="30"/>
      <c r="B66" s="84"/>
      <c r="C66" s="84"/>
      <c r="D66" s="30"/>
      <c r="E66" s="85"/>
      <c r="F66" s="86"/>
      <c r="G66" s="99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8" customFormat="1" x14ac:dyDescent="0.25">
      <c r="A67" s="30"/>
      <c r="B67" s="84"/>
      <c r="C67" s="84"/>
      <c r="D67" s="30"/>
      <c r="E67" s="85"/>
      <c r="F67" s="86"/>
      <c r="G67" s="87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8" customFormat="1" x14ac:dyDescent="0.25">
      <c r="A68" s="30"/>
      <c r="B68" s="84"/>
      <c r="C68" s="84"/>
      <c r="D68" s="30"/>
      <c r="E68" s="85"/>
      <c r="F68" s="86"/>
      <c r="G68" s="87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8" customFormat="1" x14ac:dyDescent="0.25">
      <c r="A69" s="30"/>
      <c r="B69" s="84"/>
      <c r="C69" s="84"/>
      <c r="D69" s="30"/>
      <c r="E69" s="85"/>
      <c r="F69" s="86"/>
      <c r="G69" s="87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8" customFormat="1" x14ac:dyDescent="0.25">
      <c r="A70" s="30"/>
      <c r="B70" s="84"/>
      <c r="C70" s="84"/>
      <c r="D70" s="30"/>
      <c r="E70" s="85"/>
      <c r="F70" s="86"/>
      <c r="G70" s="87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8" customFormat="1" x14ac:dyDescent="0.25">
      <c r="A71" s="30"/>
      <c r="B71" s="84"/>
      <c r="C71" s="84"/>
      <c r="D71" s="30"/>
      <c r="E71" s="85"/>
      <c r="F71" s="86"/>
      <c r="G71" s="87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8" customFormat="1" x14ac:dyDescent="0.25">
      <c r="A72" s="30"/>
      <c r="B72" s="84"/>
      <c r="C72" s="84"/>
      <c r="D72" s="30"/>
      <c r="E72" s="85"/>
      <c r="F72" s="86"/>
      <c r="G72" s="87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8" customFormat="1" x14ac:dyDescent="0.25">
      <c r="A73" s="30"/>
      <c r="B73" s="84"/>
      <c r="C73" s="84"/>
      <c r="D73" s="30"/>
      <c r="E73" s="85"/>
      <c r="F73" s="86"/>
      <c r="G73" s="87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8" customFormat="1" x14ac:dyDescent="0.25">
      <c r="A74" s="30"/>
      <c r="B74" s="84"/>
      <c r="C74" s="84"/>
      <c r="D74" s="30"/>
      <c r="E74" s="85"/>
      <c r="F74" s="86"/>
      <c r="G74" s="87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8" customFormat="1" x14ac:dyDescent="0.25">
      <c r="A75" s="30"/>
      <c r="B75" s="84"/>
      <c r="C75" s="84"/>
      <c r="D75" s="30"/>
      <c r="E75" s="85"/>
      <c r="F75" s="86"/>
      <c r="G75" s="87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8" customFormat="1" x14ac:dyDescent="0.25">
      <c r="A76" s="30"/>
      <c r="B76" s="84"/>
      <c r="C76" s="84"/>
      <c r="D76" s="30"/>
      <c r="E76" s="85"/>
      <c r="F76" s="86"/>
      <c r="G76" s="87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8" customFormat="1" x14ac:dyDescent="0.25">
      <c r="A77" s="30"/>
      <c r="B77" s="84"/>
      <c r="C77" s="84"/>
      <c r="D77" s="30"/>
      <c r="E77" s="85"/>
      <c r="F77" s="86"/>
      <c r="G77" s="87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84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84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84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84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84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84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84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84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spans="1:22" s="87" customFormat="1" x14ac:dyDescent="0.25">
      <c r="A86" s="30"/>
      <c r="B86" s="84"/>
      <c r="C86" s="84"/>
      <c r="D86" s="30"/>
      <c r="E86" s="85"/>
      <c r="F86" s="86"/>
      <c r="H86" s="88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87" customFormat="1" x14ac:dyDescent="0.25">
      <c r="A87" s="30"/>
      <c r="B87" s="84"/>
      <c r="C87" s="84"/>
      <c r="D87" s="30"/>
      <c r="E87" s="85"/>
      <c r="F87" s="86"/>
      <c r="H87" s="88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spans="1:22" s="87" customFormat="1" x14ac:dyDescent="0.25">
      <c r="A88" s="30"/>
      <c r="B88" s="84"/>
      <c r="C88" s="84"/>
      <c r="D88" s="30"/>
      <c r="E88" s="85"/>
      <c r="F88" s="86"/>
      <c r="H88" s="88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  <row r="89" spans="1:22" s="87" customFormat="1" x14ac:dyDescent="0.25">
      <c r="A89" s="30"/>
      <c r="B89" s="84"/>
      <c r="C89" s="84"/>
      <c r="D89" s="30"/>
      <c r="E89" s="85"/>
      <c r="F89" s="86"/>
      <c r="H89" s="88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</row>
    <row r="90" spans="1:22" s="87" customFormat="1" x14ac:dyDescent="0.25">
      <c r="A90" s="30"/>
      <c r="B90" s="84"/>
      <c r="C90" s="84"/>
      <c r="D90" s="30"/>
      <c r="E90" s="85"/>
      <c r="F90" s="86"/>
      <c r="H90" s="88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</row>
    <row r="91" spans="1:22" s="87" customFormat="1" x14ac:dyDescent="0.25">
      <c r="A91" s="30"/>
      <c r="B91" s="84"/>
      <c r="C91" s="84"/>
      <c r="D91" s="30"/>
      <c r="E91" s="85"/>
      <c r="F91" s="86"/>
      <c r="H91" s="88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</row>
    <row r="92" spans="1:22" s="87" customFormat="1" x14ac:dyDescent="0.25">
      <c r="A92" s="30"/>
      <c r="B92" s="84"/>
      <c r="C92" s="84"/>
      <c r="D92" s="30"/>
      <c r="E92" s="85"/>
      <c r="F92" s="86"/>
      <c r="H92" s="88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</row>
    <row r="93" spans="1:22" s="87" customFormat="1" x14ac:dyDescent="0.25">
      <c r="A93" s="30"/>
      <c r="B93" s="84"/>
      <c r="C93" s="84"/>
      <c r="D93" s="30"/>
      <c r="E93" s="85"/>
      <c r="F93" s="86"/>
      <c r="H93" s="88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</row>
    <row r="94" spans="1:22" s="87" customFormat="1" x14ac:dyDescent="0.25">
      <c r="A94" s="30"/>
      <c r="B94" s="84"/>
      <c r="C94" s="84"/>
      <c r="D94" s="30"/>
      <c r="E94" s="85"/>
      <c r="F94" s="86"/>
      <c r="H94" s="88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s="87" customFormat="1" x14ac:dyDescent="0.25">
      <c r="A95" s="30"/>
      <c r="B95" s="84"/>
      <c r="C95" s="84"/>
      <c r="D95" s="30"/>
      <c r="E95" s="85"/>
      <c r="F95" s="86"/>
      <c r="H95" s="88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s="87" customFormat="1" x14ac:dyDescent="0.25">
      <c r="A96" s="30"/>
      <c r="B96" s="84"/>
      <c r="C96" s="84"/>
      <c r="D96" s="30"/>
      <c r="E96" s="85"/>
      <c r="F96" s="86"/>
      <c r="H96" s="88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s="87" customFormat="1" x14ac:dyDescent="0.25">
      <c r="A97" s="30"/>
      <c r="B97" s="84"/>
      <c r="C97" s="84"/>
      <c r="D97" s="30"/>
      <c r="E97" s="85"/>
      <c r="F97" s="86"/>
      <c r="H97" s="88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s="87" customFormat="1" x14ac:dyDescent="0.25">
      <c r="A98" s="30"/>
      <c r="B98" s="84"/>
      <c r="C98" s="84"/>
      <c r="D98" s="30"/>
      <c r="E98" s="85"/>
      <c r="F98" s="86"/>
      <c r="H98" s="88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</row>
    <row r="99" spans="1:22" s="87" customFormat="1" x14ac:dyDescent="0.25">
      <c r="A99" s="30"/>
      <c r="B99" s="84"/>
      <c r="C99" s="84"/>
      <c r="D99" s="30"/>
      <c r="E99" s="85"/>
      <c r="F99" s="86"/>
      <c r="H99" s="88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</row>
    <row r="100" spans="1:22" s="87" customFormat="1" x14ac:dyDescent="0.25">
      <c r="A100" s="30"/>
      <c r="B100" s="84"/>
      <c r="C100" s="84"/>
      <c r="D100" s="30"/>
      <c r="E100" s="85"/>
      <c r="F100" s="86"/>
      <c r="H100" s="88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</row>
    <row r="101" spans="1:22" s="87" customFormat="1" x14ac:dyDescent="0.25">
      <c r="A101" s="30"/>
      <c r="B101" s="84"/>
      <c r="C101" s="84"/>
      <c r="D101" s="30"/>
      <c r="E101" s="85"/>
      <c r="F101" s="86"/>
      <c r="H101" s="88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</row>
    <row r="102" spans="1:22" s="87" customFormat="1" x14ac:dyDescent="0.25">
      <c r="A102" s="30"/>
      <c r="B102" s="84"/>
      <c r="C102" s="84"/>
      <c r="D102" s="30"/>
      <c r="E102" s="85"/>
      <c r="F102" s="86"/>
      <c r="H102" s="88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</row>
    <row r="103" spans="1:22" s="87" customFormat="1" x14ac:dyDescent="0.25">
      <c r="A103" s="30"/>
      <c r="B103" s="84"/>
      <c r="C103" s="84"/>
      <c r="D103" s="30"/>
      <c r="E103" s="85"/>
      <c r="F103" s="86"/>
      <c r="H103" s="88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</row>
    <row r="104" spans="1:22" s="87" customFormat="1" x14ac:dyDescent="0.25">
      <c r="A104" s="30"/>
      <c r="B104" s="84"/>
      <c r="C104" s="84"/>
      <c r="D104" s="30"/>
      <c r="E104" s="85"/>
      <c r="F104" s="86"/>
      <c r="H104" s="88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</row>
    <row r="105" spans="1:22" s="87" customFormat="1" x14ac:dyDescent="0.25">
      <c r="A105" s="30"/>
      <c r="B105" s="84"/>
      <c r="C105" s="84"/>
      <c r="D105" s="30"/>
      <c r="E105" s="85"/>
      <c r="F105" s="86"/>
      <c r="H105" s="88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</row>
    <row r="106" spans="1:22" s="87" customFormat="1" x14ac:dyDescent="0.25">
      <c r="A106" s="30"/>
      <c r="B106" s="84"/>
      <c r="C106" s="84"/>
      <c r="D106" s="30"/>
      <c r="E106" s="85"/>
      <c r="F106" s="86"/>
      <c r="H106" s="88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</row>
    <row r="107" spans="1:22" s="87" customFormat="1" x14ac:dyDescent="0.25">
      <c r="A107" s="30"/>
      <c r="B107" s="84"/>
      <c r="C107" s="84"/>
      <c r="D107" s="30"/>
      <c r="E107" s="85"/>
      <c r="F107" s="86"/>
      <c r="H107" s="88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</row>
    <row r="108" spans="1:22" s="87" customFormat="1" x14ac:dyDescent="0.25">
      <c r="A108" s="30"/>
      <c r="B108" s="84"/>
      <c r="C108" s="84"/>
      <c r="D108" s="30"/>
      <c r="E108" s="85"/>
      <c r="F108" s="86"/>
      <c r="H108" s="88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s="87" customFormat="1" x14ac:dyDescent="0.25">
      <c r="A109" s="30"/>
      <c r="B109" s="84"/>
      <c r="C109" s="84"/>
      <c r="D109" s="30"/>
      <c r="E109" s="85"/>
      <c r="F109" s="86"/>
      <c r="H109" s="88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s="87" customFormat="1" x14ac:dyDescent="0.25">
      <c r="A110" s="30"/>
      <c r="B110" s="84"/>
      <c r="C110" s="84"/>
      <c r="D110" s="30"/>
      <c r="E110" s="85"/>
      <c r="F110" s="86"/>
      <c r="H110" s="88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s="87" customFormat="1" x14ac:dyDescent="0.25">
      <c r="A111" s="30"/>
      <c r="B111" s="84"/>
      <c r="C111" s="84"/>
      <c r="D111" s="30"/>
      <c r="E111" s="85"/>
      <c r="F111" s="86"/>
      <c r="H111" s="88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</row>
    <row r="112" spans="1:22" s="87" customFormat="1" x14ac:dyDescent="0.25">
      <c r="A112" s="30"/>
      <c r="B112" s="84"/>
      <c r="C112" s="84"/>
      <c r="D112" s="30"/>
      <c r="E112" s="85"/>
      <c r="F112" s="86"/>
      <c r="H112" s="88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</row>
  </sheetData>
  <mergeCells count="16">
    <mergeCell ref="I11:I12"/>
    <mergeCell ref="J11:J12"/>
    <mergeCell ref="A47:A48"/>
    <mergeCell ref="B47:B48"/>
    <mergeCell ref="C47:C48"/>
    <mergeCell ref="D47:D48"/>
    <mergeCell ref="E47:E48"/>
    <mergeCell ref="G47:H47"/>
    <mergeCell ref="I47:I48"/>
    <mergeCell ref="J47:J48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V88"/>
  <sheetViews>
    <sheetView workbookViewId="0">
      <selection activeCell="C7" sqref="C7"/>
    </sheetView>
  </sheetViews>
  <sheetFormatPr baseColWidth="10" defaultColWidth="9.109375" defaultRowHeight="13.2" x14ac:dyDescent="0.25"/>
  <cols>
    <col min="1" max="1" width="5.6640625" style="30" customWidth="1"/>
    <col min="2" max="2" width="35" style="84" customWidth="1"/>
    <col min="3" max="4" width="12.6640625" style="30" customWidth="1"/>
    <col min="5" max="5" width="12.6640625" style="85" customWidth="1"/>
    <col min="6" max="6" width="13.6640625" style="100" customWidth="1"/>
    <col min="7" max="7" width="13.6640625" style="87" customWidth="1"/>
    <col min="8" max="8" width="13.6640625" style="88" customWidth="1"/>
    <col min="9" max="10" width="12.6640625" style="30" customWidth="1"/>
    <col min="11" max="13" width="9.109375" style="30"/>
    <col min="14" max="14" width="13.6640625" style="30" bestFit="1" customWidth="1"/>
    <col min="15" max="15" width="11.6640625" style="30" bestFit="1" customWidth="1"/>
    <col min="16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x14ac:dyDescent="0.25">
      <c r="A3" s="101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32" t="s">
        <v>79</v>
      </c>
      <c r="B4" s="12"/>
      <c r="C4" s="12"/>
      <c r="D4" s="12"/>
      <c r="E4" s="12"/>
      <c r="F4" s="13"/>
      <c r="G4" s="13"/>
      <c r="H4" s="14"/>
      <c r="I4" s="12"/>
      <c r="J4" s="16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50</v>
      </c>
      <c r="B6" s="20"/>
      <c r="C6" s="22">
        <v>44286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51</v>
      </c>
      <c r="B7" s="20"/>
      <c r="C7" s="23">
        <v>6351.33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x14ac:dyDescent="0.25">
      <c r="A9" s="20" t="s">
        <v>1</v>
      </c>
      <c r="B9" s="26"/>
      <c r="C9" s="27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8" t="s">
        <v>2</v>
      </c>
      <c r="B11" s="144" t="s">
        <v>12</v>
      </c>
      <c r="C11" s="144" t="s">
        <v>4</v>
      </c>
      <c r="D11" s="144" t="s">
        <v>26</v>
      </c>
      <c r="E11" s="144" t="s">
        <v>5</v>
      </c>
      <c r="F11" s="97" t="s">
        <v>6</v>
      </c>
      <c r="G11" s="150" t="s">
        <v>6</v>
      </c>
      <c r="H11" s="150"/>
      <c r="I11" s="144" t="s">
        <v>7</v>
      </c>
      <c r="J11" s="146" t="s">
        <v>18</v>
      </c>
    </row>
    <row r="12" spans="1:22" ht="27" thickBot="1" x14ac:dyDescent="0.3">
      <c r="A12" s="149"/>
      <c r="B12" s="145"/>
      <c r="C12" s="145"/>
      <c r="D12" s="145"/>
      <c r="E12" s="145"/>
      <c r="F12" s="102" t="s">
        <v>8</v>
      </c>
      <c r="G12" s="103" t="s">
        <v>9</v>
      </c>
      <c r="H12" s="104" t="s">
        <v>10</v>
      </c>
      <c r="I12" s="145"/>
      <c r="J12" s="147"/>
    </row>
    <row r="13" spans="1:22" x14ac:dyDescent="0.25">
      <c r="A13" s="105">
        <v>1</v>
      </c>
      <c r="B13" s="106" t="s">
        <v>57</v>
      </c>
      <c r="C13" s="29"/>
      <c r="D13" s="29"/>
      <c r="E13" s="29"/>
      <c r="F13" s="66">
        <v>266140072</v>
      </c>
      <c r="G13" s="107">
        <v>266140072</v>
      </c>
      <c r="H13" s="108"/>
      <c r="I13" s="109" t="s">
        <v>36</v>
      </c>
      <c r="J13" s="110" t="s">
        <v>39</v>
      </c>
    </row>
    <row r="14" spans="1:22" x14ac:dyDescent="0.25">
      <c r="A14" s="111">
        <v>2</v>
      </c>
      <c r="B14" s="112" t="s">
        <v>40</v>
      </c>
      <c r="C14" s="113"/>
      <c r="D14" s="113"/>
      <c r="E14" s="113"/>
      <c r="F14" s="39">
        <v>202109188.99000001</v>
      </c>
      <c r="G14" s="39">
        <v>202109188.99000001</v>
      </c>
      <c r="H14" s="114"/>
      <c r="I14" s="115" t="s">
        <v>36</v>
      </c>
      <c r="J14" s="116" t="s">
        <v>39</v>
      </c>
    </row>
    <row r="15" spans="1:22" x14ac:dyDescent="0.25">
      <c r="A15" s="113">
        <v>3</v>
      </c>
      <c r="B15" s="35" t="s">
        <v>58</v>
      </c>
      <c r="C15" s="115"/>
      <c r="D15" s="113"/>
      <c r="E15" s="113"/>
      <c r="F15" s="39">
        <v>1253801267</v>
      </c>
      <c r="G15" s="39">
        <v>1253801267</v>
      </c>
      <c r="H15" s="114"/>
      <c r="I15" s="115" t="s">
        <v>36</v>
      </c>
      <c r="J15" s="116" t="s">
        <v>39</v>
      </c>
    </row>
    <row r="16" spans="1:22" ht="13.8" thickBot="1" x14ac:dyDescent="0.3">
      <c r="A16" s="117">
        <v>4</v>
      </c>
      <c r="B16" s="46" t="s">
        <v>59</v>
      </c>
      <c r="C16" s="118"/>
      <c r="D16" s="47"/>
      <c r="E16" s="48"/>
      <c r="F16" s="49">
        <v>11978126193.009995</v>
      </c>
      <c r="G16" s="49">
        <v>11978126193.009995</v>
      </c>
      <c r="H16" s="51"/>
      <c r="I16" s="118" t="s">
        <v>36</v>
      </c>
      <c r="J16" s="119" t="s">
        <v>39</v>
      </c>
    </row>
    <row r="17" spans="1:22" ht="13.8" thickBot="1" x14ac:dyDescent="0.3">
      <c r="A17" s="12"/>
      <c r="B17" s="35"/>
      <c r="C17" s="12"/>
      <c r="D17" s="12"/>
      <c r="E17" s="56" t="s">
        <v>17</v>
      </c>
      <c r="F17" s="57">
        <f>SUM(F13:F16)</f>
        <v>13700176720.999994</v>
      </c>
      <c r="G17" s="57">
        <f>SUM(G13:G16)</f>
        <v>13700176720.999994</v>
      </c>
      <c r="H17" s="59">
        <v>0</v>
      </c>
      <c r="I17" s="12"/>
      <c r="J17" s="12"/>
    </row>
    <row r="18" spans="1:22" s="11" customFormat="1" ht="13.8" thickTop="1" x14ac:dyDescent="0.25">
      <c r="A18" s="20"/>
      <c r="B18" s="26"/>
      <c r="C18" s="27"/>
      <c r="D18" s="27"/>
      <c r="E18" s="16"/>
      <c r="F18" s="17"/>
      <c r="G18" s="17"/>
      <c r="H18" s="18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pans="1:22" x14ac:dyDescent="0.25">
      <c r="A19" s="12"/>
      <c r="B19" s="55"/>
      <c r="C19" s="12"/>
      <c r="D19" s="12"/>
      <c r="E19" s="60"/>
      <c r="F19" s="39"/>
      <c r="G19" s="13"/>
      <c r="H19" s="14"/>
      <c r="I19" s="12"/>
      <c r="J19" s="12"/>
    </row>
    <row r="20" spans="1:22" x14ac:dyDescent="0.25">
      <c r="A20" s="20" t="s">
        <v>16</v>
      </c>
      <c r="B20" s="55"/>
      <c r="C20" s="12"/>
      <c r="D20" s="12"/>
      <c r="E20" s="60"/>
      <c r="F20" s="39"/>
      <c r="G20" s="13"/>
      <c r="H20" s="14"/>
      <c r="I20" s="12"/>
      <c r="J20" s="12"/>
    </row>
    <row r="21" spans="1:22" ht="13.8" thickBot="1" x14ac:dyDescent="0.3">
      <c r="A21" s="12"/>
      <c r="B21" s="55"/>
      <c r="C21" s="12"/>
      <c r="D21" s="12"/>
      <c r="E21" s="60"/>
      <c r="F21" s="39"/>
      <c r="G21" s="13"/>
      <c r="H21" s="14"/>
      <c r="I21" s="12"/>
      <c r="J21" s="12"/>
    </row>
    <row r="22" spans="1:22" ht="12.75" customHeight="1" x14ac:dyDescent="0.25">
      <c r="A22" s="148" t="s">
        <v>2</v>
      </c>
      <c r="B22" s="144" t="s">
        <v>12</v>
      </c>
      <c r="C22" s="144" t="s">
        <v>4</v>
      </c>
      <c r="D22" s="144" t="s">
        <v>26</v>
      </c>
      <c r="E22" s="144" t="s">
        <v>5</v>
      </c>
      <c r="F22" s="97" t="s">
        <v>6</v>
      </c>
      <c r="G22" s="150" t="s">
        <v>6</v>
      </c>
      <c r="H22" s="150"/>
      <c r="I22" s="144" t="s">
        <v>7</v>
      </c>
      <c r="J22" s="146" t="s">
        <v>18</v>
      </c>
    </row>
    <row r="23" spans="1:22" ht="27" thickBot="1" x14ac:dyDescent="0.3">
      <c r="A23" s="149"/>
      <c r="B23" s="145"/>
      <c r="C23" s="145"/>
      <c r="D23" s="145"/>
      <c r="E23" s="145"/>
      <c r="F23" s="102" t="s">
        <v>8</v>
      </c>
      <c r="G23" s="103" t="s">
        <v>9</v>
      </c>
      <c r="H23" s="104" t="s">
        <v>10</v>
      </c>
      <c r="I23" s="145"/>
      <c r="J23" s="147"/>
    </row>
    <row r="24" spans="1:22" x14ac:dyDescent="0.25">
      <c r="A24" s="34">
        <v>1</v>
      </c>
      <c r="B24" s="35"/>
      <c r="C24" s="43"/>
      <c r="D24" s="43"/>
      <c r="E24" s="36"/>
      <c r="F24" s="66"/>
      <c r="G24" s="40"/>
      <c r="H24" s="41"/>
      <c r="I24" s="43"/>
      <c r="J24" s="44"/>
    </row>
    <row r="25" spans="1:22" x14ac:dyDescent="0.25">
      <c r="A25" s="34">
        <v>2</v>
      </c>
      <c r="B25" s="35"/>
      <c r="C25" s="43"/>
      <c r="D25" s="43"/>
      <c r="E25" s="36"/>
      <c r="F25" s="39"/>
      <c r="G25" s="40"/>
      <c r="H25" s="41"/>
      <c r="I25" s="43"/>
      <c r="J25" s="44"/>
    </row>
    <row r="26" spans="1:22" ht="13.8" thickBot="1" x14ac:dyDescent="0.3">
      <c r="A26" s="34">
        <v>3</v>
      </c>
      <c r="B26" s="46"/>
      <c r="C26" s="52"/>
      <c r="D26" s="52"/>
      <c r="E26" s="54"/>
      <c r="F26" s="49"/>
      <c r="G26" s="50"/>
      <c r="H26" s="51"/>
      <c r="I26" s="52"/>
      <c r="J26" s="53"/>
    </row>
    <row r="27" spans="1:22" ht="3" customHeight="1" thickBot="1" x14ac:dyDescent="0.3">
      <c r="A27" s="52"/>
      <c r="B27" s="46"/>
      <c r="C27" s="52"/>
      <c r="D27" s="52"/>
      <c r="E27" s="54"/>
      <c r="F27" s="49"/>
      <c r="G27" s="50"/>
      <c r="H27" s="51"/>
      <c r="I27" s="52"/>
      <c r="J27" s="52"/>
    </row>
    <row r="28" spans="1:22" ht="13.8" thickBot="1" x14ac:dyDescent="0.3">
      <c r="A28" s="12"/>
      <c r="B28" s="55"/>
      <c r="C28" s="12"/>
      <c r="D28" s="12"/>
      <c r="E28" s="56" t="s">
        <v>17</v>
      </c>
      <c r="F28" s="72">
        <v>0</v>
      </c>
      <c r="G28" s="72">
        <v>0</v>
      </c>
      <c r="H28" s="73">
        <v>0</v>
      </c>
      <c r="I28" s="12"/>
      <c r="J28" s="12"/>
    </row>
    <row r="29" spans="1:22" ht="13.8" thickTop="1" x14ac:dyDescent="0.25">
      <c r="A29" s="12"/>
      <c r="B29" s="55"/>
      <c r="C29" s="12"/>
      <c r="D29" s="12"/>
      <c r="E29" s="60"/>
      <c r="F29" s="39"/>
      <c r="G29" s="13"/>
      <c r="H29" s="14"/>
      <c r="I29" s="12"/>
      <c r="J29" s="12"/>
    </row>
    <row r="30" spans="1:22" x14ac:dyDescent="0.25">
      <c r="A30" s="74" t="s">
        <v>53</v>
      </c>
      <c r="B30" s="75"/>
      <c r="C30" s="74"/>
      <c r="D30" s="74"/>
      <c r="E30" s="76"/>
      <c r="F30" s="77"/>
      <c r="G30" s="13"/>
      <c r="H30" s="14"/>
      <c r="I30" s="12"/>
      <c r="J30" s="12"/>
    </row>
    <row r="31" spans="1:22" x14ac:dyDescent="0.25">
      <c r="A31" s="12"/>
      <c r="B31" s="55"/>
      <c r="C31" s="12"/>
      <c r="D31" s="12"/>
      <c r="E31" s="60"/>
      <c r="F31" s="39"/>
      <c r="G31" s="13"/>
      <c r="H31" s="14"/>
      <c r="I31" s="12"/>
      <c r="J31" s="12"/>
    </row>
    <row r="32" spans="1:22" x14ac:dyDescent="0.25">
      <c r="A32" s="12"/>
      <c r="B32" s="55"/>
      <c r="C32" s="12"/>
      <c r="D32" s="12"/>
      <c r="E32" s="60"/>
      <c r="F32" s="39"/>
      <c r="G32" s="13"/>
      <c r="H32" s="14"/>
      <c r="I32" s="12"/>
      <c r="J32" s="12"/>
    </row>
    <row r="33" spans="1:22" x14ac:dyDescent="0.25">
      <c r="A33" s="12"/>
      <c r="B33" s="55"/>
      <c r="C33" s="12"/>
      <c r="D33" s="12"/>
      <c r="E33" s="60"/>
      <c r="F33" s="39"/>
      <c r="G33" s="13"/>
      <c r="H33" s="14"/>
      <c r="I33" s="12"/>
      <c r="J33" s="12"/>
    </row>
    <row r="34" spans="1:22" x14ac:dyDescent="0.25">
      <c r="A34" s="12"/>
      <c r="B34" s="55"/>
      <c r="C34" s="12"/>
      <c r="D34" s="12"/>
      <c r="E34" s="60"/>
      <c r="F34" s="39"/>
      <c r="G34" s="13"/>
      <c r="H34" s="14"/>
      <c r="I34" s="12"/>
      <c r="J34" s="12"/>
    </row>
    <row r="35" spans="1:22" x14ac:dyDescent="0.25">
      <c r="A35" s="78"/>
      <c r="B35" s="79"/>
      <c r="C35" s="78"/>
      <c r="D35" s="78"/>
      <c r="E35" s="80"/>
      <c r="F35" s="81"/>
      <c r="G35" s="82"/>
      <c r="H35" s="83"/>
      <c r="I35" s="78"/>
      <c r="J35" s="78"/>
    </row>
    <row r="36" spans="1:22" x14ac:dyDescent="0.25">
      <c r="A36" s="78"/>
      <c r="B36" s="79"/>
      <c r="C36" s="78"/>
      <c r="D36" s="78"/>
      <c r="E36" s="80"/>
      <c r="F36" s="81"/>
      <c r="G36" s="82"/>
      <c r="H36" s="83"/>
      <c r="I36" s="78"/>
      <c r="J36" s="78"/>
    </row>
    <row r="37" spans="1:22" x14ac:dyDescent="0.25">
      <c r="A37" s="78"/>
      <c r="B37" s="79"/>
      <c r="C37" s="78"/>
      <c r="D37" s="78"/>
      <c r="E37" s="80"/>
      <c r="F37" s="81"/>
      <c r="G37" s="82"/>
      <c r="H37" s="83"/>
      <c r="I37" s="78"/>
      <c r="J37" s="78"/>
    </row>
    <row r="38" spans="1:22" x14ac:dyDescent="0.25">
      <c r="A38" s="78"/>
      <c r="B38" s="79"/>
      <c r="C38" s="78"/>
      <c r="D38" s="78"/>
      <c r="E38" s="80"/>
      <c r="F38" s="81"/>
      <c r="G38" s="82"/>
      <c r="H38" s="83"/>
      <c r="I38" s="78"/>
      <c r="J38" s="78"/>
    </row>
    <row r="39" spans="1:22" x14ac:dyDescent="0.25">
      <c r="F39" s="86"/>
    </row>
    <row r="40" spans="1:22" x14ac:dyDescent="0.25">
      <c r="F40" s="86"/>
    </row>
    <row r="41" spans="1:22" x14ac:dyDescent="0.25">
      <c r="F41" s="86"/>
    </row>
    <row r="42" spans="1:22" s="87" customFormat="1" x14ac:dyDescent="0.25">
      <c r="A42" s="30"/>
      <c r="B42" s="84"/>
      <c r="C42" s="30"/>
      <c r="D42" s="30"/>
      <c r="E42" s="85"/>
      <c r="F42" s="86"/>
      <c r="H42" s="88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s="87" customFormat="1" x14ac:dyDescent="0.25">
      <c r="A43" s="30"/>
      <c r="B43" s="84"/>
      <c r="C43" s="30"/>
      <c r="D43" s="30"/>
      <c r="E43" s="85"/>
      <c r="F43" s="86"/>
      <c r="H43" s="88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s="87" customFormat="1" x14ac:dyDescent="0.25">
      <c r="A44" s="30"/>
      <c r="B44" s="84"/>
      <c r="C44" s="30"/>
      <c r="D44" s="30"/>
      <c r="E44" s="85"/>
      <c r="F44" s="86"/>
      <c r="H44" s="88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s="87" customFormat="1" x14ac:dyDescent="0.25">
      <c r="A45" s="30"/>
      <c r="B45" s="84"/>
      <c r="C45" s="30"/>
      <c r="D45" s="30"/>
      <c r="E45" s="85"/>
      <c r="F45" s="86"/>
      <c r="H45" s="88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87" customFormat="1" x14ac:dyDescent="0.25">
      <c r="A46" s="30"/>
      <c r="B46" s="84"/>
      <c r="C46" s="30"/>
      <c r="D46" s="30"/>
      <c r="E46" s="85"/>
      <c r="F46" s="86"/>
      <c r="H46" s="88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87" customFormat="1" x14ac:dyDescent="0.25">
      <c r="A47" s="30"/>
      <c r="B47" s="84"/>
      <c r="C47" s="30"/>
      <c r="D47" s="30"/>
      <c r="E47" s="85"/>
      <c r="F47" s="86"/>
      <c r="H47" s="88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87" customFormat="1" x14ac:dyDescent="0.25">
      <c r="A48" s="30"/>
      <c r="B48" s="84"/>
      <c r="C48" s="30"/>
      <c r="D48" s="30"/>
      <c r="E48" s="85"/>
      <c r="F48" s="86"/>
      <c r="H48" s="88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87" customFormat="1" x14ac:dyDescent="0.25">
      <c r="A49" s="30"/>
      <c r="B49" s="84"/>
      <c r="C49" s="30"/>
      <c r="D49" s="30"/>
      <c r="E49" s="85"/>
      <c r="F49" s="86"/>
      <c r="H49" s="88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87" customFormat="1" x14ac:dyDescent="0.25">
      <c r="A50" s="30"/>
      <c r="B50" s="84"/>
      <c r="C50" s="30"/>
      <c r="D50" s="30"/>
      <c r="E50" s="85"/>
      <c r="F50" s="86"/>
      <c r="H50" s="88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2" s="87" customFormat="1" x14ac:dyDescent="0.25">
      <c r="A51" s="30"/>
      <c r="B51" s="84"/>
      <c r="C51" s="30"/>
      <c r="D51" s="30"/>
      <c r="E51" s="85"/>
      <c r="F51" s="86"/>
      <c r="H51" s="88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2" s="87" customFormat="1" x14ac:dyDescent="0.25">
      <c r="A52" s="30"/>
      <c r="B52" s="84"/>
      <c r="C52" s="30"/>
      <c r="D52" s="30"/>
      <c r="E52" s="85"/>
      <c r="F52" s="86"/>
      <c r="H52" s="88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 s="87" customFormat="1" x14ac:dyDescent="0.25">
      <c r="A53" s="30"/>
      <c r="B53" s="84"/>
      <c r="C53" s="30"/>
      <c r="D53" s="30"/>
      <c r="E53" s="85"/>
      <c r="F53" s="86"/>
      <c r="H53" s="88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spans="1:22" s="87" customFormat="1" x14ac:dyDescent="0.25">
      <c r="A54" s="30"/>
      <c r="B54" s="84"/>
      <c r="C54" s="30"/>
      <c r="D54" s="30"/>
      <c r="E54" s="85"/>
      <c r="F54" s="86"/>
      <c r="H54" s="88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2" s="87" customFormat="1" x14ac:dyDescent="0.25">
      <c r="A55" s="30"/>
      <c r="B55" s="84"/>
      <c r="C55" s="30"/>
      <c r="D55" s="30"/>
      <c r="E55" s="85"/>
      <c r="F55" s="86"/>
      <c r="H55" s="88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87" customFormat="1" x14ac:dyDescent="0.25">
      <c r="A56" s="30"/>
      <c r="B56" s="84"/>
      <c r="C56" s="30"/>
      <c r="D56" s="30"/>
      <c r="E56" s="85"/>
      <c r="F56" s="86"/>
      <c r="H56" s="88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87" customFormat="1" x14ac:dyDescent="0.25">
      <c r="A57" s="30"/>
      <c r="B57" s="84"/>
      <c r="C57" s="30"/>
      <c r="D57" s="30"/>
      <c r="E57" s="85"/>
      <c r="F57" s="86"/>
      <c r="H57" s="88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87" customFormat="1" x14ac:dyDescent="0.25">
      <c r="A58" s="30"/>
      <c r="B58" s="84"/>
      <c r="C58" s="30"/>
      <c r="D58" s="30"/>
      <c r="E58" s="85"/>
      <c r="F58" s="86"/>
      <c r="H58" s="88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2" s="87" customFormat="1" x14ac:dyDescent="0.25">
      <c r="A59" s="30"/>
      <c r="B59" s="84"/>
      <c r="C59" s="30"/>
      <c r="D59" s="30"/>
      <c r="E59" s="85"/>
      <c r="F59" s="86"/>
      <c r="H59" s="88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87" customFormat="1" x14ac:dyDescent="0.25">
      <c r="A60" s="30"/>
      <c r="B60" s="84"/>
      <c r="C60" s="30"/>
      <c r="D60" s="30"/>
      <c r="E60" s="85"/>
      <c r="F60" s="86"/>
      <c r="H60" s="88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87" customFormat="1" x14ac:dyDescent="0.25">
      <c r="A61" s="30"/>
      <c r="B61" s="84"/>
      <c r="C61" s="30"/>
      <c r="D61" s="30"/>
      <c r="E61" s="85"/>
      <c r="F61" s="86"/>
      <c r="H61" s="88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87" customFormat="1" x14ac:dyDescent="0.25">
      <c r="A62" s="30"/>
      <c r="B62" s="84"/>
      <c r="C62" s="30"/>
      <c r="D62" s="30"/>
      <c r="E62" s="85"/>
      <c r="F62" s="86"/>
      <c r="H62" s="88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7" customFormat="1" x14ac:dyDescent="0.25">
      <c r="A63" s="30"/>
      <c r="B63" s="84"/>
      <c r="C63" s="30"/>
      <c r="D63" s="30"/>
      <c r="E63" s="85"/>
      <c r="F63" s="86"/>
      <c r="H63" s="88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7" customFormat="1" x14ac:dyDescent="0.25">
      <c r="A64" s="30"/>
      <c r="B64" s="84"/>
      <c r="C64" s="30"/>
      <c r="D64" s="30"/>
      <c r="E64" s="85"/>
      <c r="F64" s="86"/>
      <c r="H64" s="88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7" customFormat="1" x14ac:dyDescent="0.25">
      <c r="A65" s="30"/>
      <c r="B65" s="84"/>
      <c r="C65" s="30"/>
      <c r="D65" s="30"/>
      <c r="E65" s="85"/>
      <c r="F65" s="86"/>
      <c r="H65" s="88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7" customFormat="1" x14ac:dyDescent="0.25">
      <c r="A66" s="30"/>
      <c r="B66" s="84"/>
      <c r="C66" s="30"/>
      <c r="D66" s="30"/>
      <c r="E66" s="85"/>
      <c r="F66" s="86"/>
      <c r="H66" s="88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7" customFormat="1" x14ac:dyDescent="0.25">
      <c r="A67" s="30"/>
      <c r="B67" s="84"/>
      <c r="C67" s="30"/>
      <c r="D67" s="30"/>
      <c r="E67" s="85"/>
      <c r="F67" s="86"/>
      <c r="H67" s="88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7" customFormat="1" x14ac:dyDescent="0.25">
      <c r="A68" s="30"/>
      <c r="B68" s="84"/>
      <c r="C68" s="30"/>
      <c r="D68" s="30"/>
      <c r="E68" s="85"/>
      <c r="F68" s="86"/>
      <c r="H68" s="88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7" customFormat="1" x14ac:dyDescent="0.25">
      <c r="A69" s="30"/>
      <c r="B69" s="84"/>
      <c r="C69" s="30"/>
      <c r="D69" s="30"/>
      <c r="E69" s="85"/>
      <c r="F69" s="86"/>
      <c r="H69" s="88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7" customFormat="1" x14ac:dyDescent="0.25">
      <c r="A70" s="30"/>
      <c r="B70" s="84"/>
      <c r="C70" s="30"/>
      <c r="D70" s="30"/>
      <c r="E70" s="85"/>
      <c r="F70" s="86"/>
      <c r="H70" s="88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7" customFormat="1" x14ac:dyDescent="0.25">
      <c r="A71" s="30"/>
      <c r="B71" s="84"/>
      <c r="C71" s="30"/>
      <c r="D71" s="30"/>
      <c r="E71" s="85"/>
      <c r="F71" s="86"/>
      <c r="H71" s="88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7" customFormat="1" x14ac:dyDescent="0.25">
      <c r="A72" s="30"/>
      <c r="B72" s="84"/>
      <c r="C72" s="30"/>
      <c r="D72" s="30"/>
      <c r="E72" s="85"/>
      <c r="F72" s="86"/>
      <c r="H72" s="88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7" customFormat="1" x14ac:dyDescent="0.25">
      <c r="A73" s="30"/>
      <c r="B73" s="84"/>
      <c r="C73" s="30"/>
      <c r="D73" s="30"/>
      <c r="E73" s="85"/>
      <c r="F73" s="86"/>
      <c r="H73" s="88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7" customFormat="1" x14ac:dyDescent="0.25">
      <c r="A74" s="30"/>
      <c r="B74" s="84"/>
      <c r="C74" s="30"/>
      <c r="D74" s="30"/>
      <c r="E74" s="85"/>
      <c r="F74" s="86"/>
      <c r="H74" s="88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7" customFormat="1" x14ac:dyDescent="0.25">
      <c r="A75" s="30"/>
      <c r="B75" s="84"/>
      <c r="C75" s="30"/>
      <c r="D75" s="30"/>
      <c r="E75" s="85"/>
      <c r="F75" s="86"/>
      <c r="H75" s="88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7" customFormat="1" x14ac:dyDescent="0.25">
      <c r="A76" s="30"/>
      <c r="B76" s="84"/>
      <c r="C76" s="30"/>
      <c r="D76" s="30"/>
      <c r="E76" s="85"/>
      <c r="F76" s="86"/>
      <c r="H76" s="88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7" customFormat="1" x14ac:dyDescent="0.25">
      <c r="A77" s="30"/>
      <c r="B77" s="84"/>
      <c r="C77" s="30"/>
      <c r="D77" s="30"/>
      <c r="E77" s="85"/>
      <c r="F77" s="86"/>
      <c r="H77" s="88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30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30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30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30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30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30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30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30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spans="1:22" s="87" customFormat="1" x14ac:dyDescent="0.25">
      <c r="A86" s="30"/>
      <c r="B86" s="84"/>
      <c r="C86" s="30"/>
      <c r="D86" s="30"/>
      <c r="E86" s="85"/>
      <c r="F86" s="86"/>
      <c r="H86" s="88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87" customFormat="1" x14ac:dyDescent="0.25">
      <c r="A87" s="30"/>
      <c r="B87" s="84"/>
      <c r="C87" s="30"/>
      <c r="D87" s="30"/>
      <c r="E87" s="85"/>
      <c r="F87" s="86"/>
      <c r="H87" s="88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spans="1:22" s="87" customFormat="1" x14ac:dyDescent="0.25">
      <c r="A88" s="30"/>
      <c r="B88" s="84"/>
      <c r="C88" s="30"/>
      <c r="D88" s="30"/>
      <c r="E88" s="85"/>
      <c r="F88" s="86"/>
      <c r="H88" s="88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</sheetData>
  <mergeCells count="16">
    <mergeCell ref="I11:I12"/>
    <mergeCell ref="J11:J12"/>
    <mergeCell ref="A22:A23"/>
    <mergeCell ref="B22:B23"/>
    <mergeCell ref="C22:C23"/>
    <mergeCell ref="D22:D23"/>
    <mergeCell ref="E22:E23"/>
    <mergeCell ref="G22:H22"/>
    <mergeCell ref="I22:I23"/>
    <mergeCell ref="J22:J23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V85"/>
  <sheetViews>
    <sheetView tabSelected="1" workbookViewId="0">
      <selection activeCell="G28" sqref="G28"/>
    </sheetView>
  </sheetViews>
  <sheetFormatPr baseColWidth="10" defaultColWidth="9.109375" defaultRowHeight="13.2" x14ac:dyDescent="0.25"/>
  <cols>
    <col min="1" max="1" width="5.6640625" style="30" customWidth="1"/>
    <col min="2" max="2" width="49.109375" style="84" bestFit="1" customWidth="1"/>
    <col min="3" max="4" width="12.6640625" style="30" customWidth="1"/>
    <col min="5" max="5" width="12.6640625" style="85" customWidth="1"/>
    <col min="6" max="6" width="13.6640625" style="100" customWidth="1"/>
    <col min="7" max="7" width="15.21875" style="87" bestFit="1" customWidth="1"/>
    <col min="8" max="8" width="14" style="88" bestFit="1" customWidth="1"/>
    <col min="9" max="10" width="12.6640625" style="30" customWidth="1"/>
    <col min="11" max="11" width="12" style="30" bestFit="1" customWidth="1"/>
    <col min="12" max="12" width="16.33203125" style="30" customWidth="1"/>
    <col min="13" max="13" width="9.109375" style="30"/>
    <col min="14" max="14" width="13.6640625" style="30" bestFit="1" customWidth="1"/>
    <col min="15" max="15" width="11.6640625" style="30" bestFit="1" customWidth="1"/>
    <col min="16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32" t="s">
        <v>80</v>
      </c>
      <c r="B4" s="12"/>
      <c r="C4" s="12"/>
      <c r="D4" s="12"/>
      <c r="E4" s="12"/>
      <c r="F4" s="13"/>
      <c r="G4" s="13"/>
      <c r="H4" s="14"/>
      <c r="I4" s="12"/>
      <c r="J4" s="12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50</v>
      </c>
      <c r="B6" s="20"/>
      <c r="C6" s="22">
        <v>44286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51</v>
      </c>
      <c r="B7" s="20"/>
      <c r="C7" s="23">
        <v>6351.33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29</v>
      </c>
      <c r="B9" s="26"/>
      <c r="C9" s="27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8" t="s">
        <v>2</v>
      </c>
      <c r="B11" s="144" t="s">
        <v>12</v>
      </c>
      <c r="C11" s="144" t="s">
        <v>4</v>
      </c>
      <c r="D11" s="144" t="s">
        <v>26</v>
      </c>
      <c r="E11" s="144" t="s">
        <v>5</v>
      </c>
      <c r="F11" s="97" t="s">
        <v>6</v>
      </c>
      <c r="G11" s="150" t="s">
        <v>6</v>
      </c>
      <c r="H11" s="150"/>
      <c r="I11" s="144" t="s">
        <v>7</v>
      </c>
      <c r="J11" s="146" t="s">
        <v>18</v>
      </c>
    </row>
    <row r="12" spans="1:22" ht="13.8" thickBot="1" x14ac:dyDescent="0.3">
      <c r="A12" s="149"/>
      <c r="B12" s="145"/>
      <c r="C12" s="145"/>
      <c r="D12" s="145"/>
      <c r="E12" s="145"/>
      <c r="F12" s="98" t="s">
        <v>8</v>
      </c>
      <c r="G12" s="32" t="s">
        <v>9</v>
      </c>
      <c r="H12" s="33" t="s">
        <v>10</v>
      </c>
      <c r="I12" s="145"/>
      <c r="J12" s="147"/>
    </row>
    <row r="13" spans="1:22" x14ac:dyDescent="0.25">
      <c r="A13" s="34">
        <v>1</v>
      </c>
      <c r="B13" s="35" t="s">
        <v>23</v>
      </c>
      <c r="C13" s="120" t="s">
        <v>28</v>
      </c>
      <c r="D13" s="120" t="s">
        <v>28</v>
      </c>
      <c r="E13" s="120" t="s">
        <v>28</v>
      </c>
      <c r="F13" s="39">
        <v>2396350091</v>
      </c>
      <c r="G13" s="39"/>
      <c r="H13" s="121"/>
      <c r="I13" s="120" t="s">
        <v>28</v>
      </c>
      <c r="J13" s="122" t="s">
        <v>28</v>
      </c>
    </row>
    <row r="14" spans="1:22" x14ac:dyDescent="0.25">
      <c r="A14" s="34">
        <v>2</v>
      </c>
      <c r="B14" s="35" t="s">
        <v>24</v>
      </c>
      <c r="C14" s="120" t="s">
        <v>28</v>
      </c>
      <c r="D14" s="120" t="s">
        <v>28</v>
      </c>
      <c r="E14" s="120" t="s">
        <v>28</v>
      </c>
      <c r="F14" s="39">
        <f>+'1.2 '!F42</f>
        <v>53252916605.000046</v>
      </c>
      <c r="G14" s="39">
        <f>SUM('1.2 '!G13:G30)+'1.2 '!G40+'1.2 '!G41</f>
        <v>51289476293.700302</v>
      </c>
      <c r="H14" s="121">
        <f>SUM('1.2 '!H31:H39)</f>
        <v>309138.44994666456</v>
      </c>
      <c r="I14" s="120" t="s">
        <v>28</v>
      </c>
      <c r="J14" s="122" t="s">
        <v>28</v>
      </c>
      <c r="N14" s="87"/>
    </row>
    <row r="15" spans="1:22" ht="13.8" thickBot="1" x14ac:dyDescent="0.3">
      <c r="A15" s="45">
        <v>3</v>
      </c>
      <c r="B15" s="46" t="s">
        <v>33</v>
      </c>
      <c r="C15" s="123" t="s">
        <v>28</v>
      </c>
      <c r="D15" s="123" t="s">
        <v>28</v>
      </c>
      <c r="E15" s="123" t="s">
        <v>28</v>
      </c>
      <c r="F15" s="49">
        <v>13700176720.999994</v>
      </c>
      <c r="G15" s="49"/>
      <c r="H15" s="124"/>
      <c r="I15" s="123" t="s">
        <v>28</v>
      </c>
      <c r="J15" s="125" t="s">
        <v>28</v>
      </c>
      <c r="O15" s="87"/>
    </row>
    <row r="16" spans="1:22" ht="13.8" thickBot="1" x14ac:dyDescent="0.3">
      <c r="A16" s="12"/>
      <c r="B16" s="55"/>
      <c r="C16" s="12"/>
      <c r="D16" s="12"/>
      <c r="E16" s="56" t="s">
        <v>17</v>
      </c>
      <c r="F16" s="72">
        <f>SUM(F13:F15)</f>
        <v>69349443417.000046</v>
      </c>
      <c r="G16" s="72">
        <f t="shared" ref="G16:H16" si="0">SUM(G13:G15)</f>
        <v>51289476293.700302</v>
      </c>
      <c r="H16" s="73">
        <f t="shared" si="0"/>
        <v>309138.44994666456</v>
      </c>
      <c r="I16" s="12"/>
      <c r="J16" s="12"/>
    </row>
    <row r="17" spans="1:22" s="11" customFormat="1" ht="13.8" thickTop="1" x14ac:dyDescent="0.25">
      <c r="A17" s="20"/>
      <c r="B17" s="26"/>
      <c r="C17" s="27"/>
      <c r="D17" s="27"/>
      <c r="E17" s="16"/>
      <c r="F17" s="17"/>
      <c r="G17" s="17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x14ac:dyDescent="0.25">
      <c r="A18" s="12"/>
      <c r="B18" s="55"/>
      <c r="C18" s="12"/>
      <c r="D18" s="12"/>
      <c r="E18" s="60"/>
      <c r="F18" s="39"/>
      <c r="G18" s="13"/>
      <c r="H18" s="159"/>
      <c r="I18" s="12"/>
      <c r="J18" s="12"/>
    </row>
    <row r="19" spans="1:22" ht="17.399999999999999" x14ac:dyDescent="0.3">
      <c r="A19" s="28" t="s">
        <v>30</v>
      </c>
      <c r="B19" s="55"/>
      <c r="C19" s="12"/>
      <c r="D19" s="12"/>
      <c r="E19" s="60"/>
      <c r="F19" s="39"/>
      <c r="G19" s="13"/>
      <c r="H19" s="14"/>
      <c r="I19" s="12"/>
      <c r="J19" s="12"/>
    </row>
    <row r="20" spans="1:22" ht="13.8" thickBot="1" x14ac:dyDescent="0.3">
      <c r="A20" s="12"/>
      <c r="B20" s="55"/>
      <c r="C20" s="12"/>
      <c r="D20" s="12"/>
      <c r="E20" s="60"/>
      <c r="F20" s="39"/>
      <c r="G20" s="13"/>
      <c r="H20" s="14"/>
      <c r="I20" s="12"/>
      <c r="J20" s="12"/>
    </row>
    <row r="21" spans="1:22" ht="12.75" customHeight="1" x14ac:dyDescent="0.25">
      <c r="A21" s="148" t="s">
        <v>2</v>
      </c>
      <c r="B21" s="144" t="s">
        <v>12</v>
      </c>
      <c r="C21" s="144" t="s">
        <v>4</v>
      </c>
      <c r="D21" s="144" t="s">
        <v>26</v>
      </c>
      <c r="E21" s="144" t="s">
        <v>5</v>
      </c>
      <c r="F21" s="97" t="s">
        <v>6</v>
      </c>
      <c r="G21" s="150" t="s">
        <v>6</v>
      </c>
      <c r="H21" s="150"/>
      <c r="I21" s="144" t="s">
        <v>7</v>
      </c>
      <c r="J21" s="146" t="s">
        <v>18</v>
      </c>
    </row>
    <row r="22" spans="1:22" ht="13.8" thickBot="1" x14ac:dyDescent="0.3">
      <c r="A22" s="149"/>
      <c r="B22" s="145"/>
      <c r="C22" s="145"/>
      <c r="D22" s="145"/>
      <c r="E22" s="145"/>
      <c r="F22" s="98" t="s">
        <v>8</v>
      </c>
      <c r="G22" s="32" t="s">
        <v>9</v>
      </c>
      <c r="H22" s="33" t="s">
        <v>10</v>
      </c>
      <c r="I22" s="145"/>
      <c r="J22" s="147"/>
    </row>
    <row r="23" spans="1:22" x14ac:dyDescent="0.25">
      <c r="A23" s="34">
        <v>1</v>
      </c>
      <c r="B23" s="35" t="s">
        <v>23</v>
      </c>
      <c r="C23" s="120" t="s">
        <v>28</v>
      </c>
      <c r="D23" s="120" t="s">
        <v>28</v>
      </c>
      <c r="E23" s="120" t="s">
        <v>28</v>
      </c>
      <c r="F23" s="66">
        <v>2554175339</v>
      </c>
      <c r="G23" s="66"/>
      <c r="H23" s="66"/>
      <c r="I23" s="120" t="s">
        <v>28</v>
      </c>
      <c r="J23" s="122" t="s">
        <v>28</v>
      </c>
    </row>
    <row r="24" spans="1:22" ht="3" customHeight="1" thickBot="1" x14ac:dyDescent="0.3">
      <c r="A24" s="126"/>
      <c r="B24" s="46"/>
      <c r="C24" s="52"/>
      <c r="D24" s="52"/>
      <c r="E24" s="54"/>
      <c r="F24" s="49"/>
      <c r="G24" s="49"/>
      <c r="H24" s="49"/>
      <c r="I24" s="52"/>
      <c r="J24" s="53"/>
    </row>
    <row r="25" spans="1:22" ht="13.8" thickBot="1" x14ac:dyDescent="0.3">
      <c r="A25" s="126"/>
      <c r="B25" s="46"/>
      <c r="C25" s="52"/>
      <c r="D25" s="52"/>
      <c r="E25" s="127" t="s">
        <v>17</v>
      </c>
      <c r="F25" s="128">
        <v>2554175339</v>
      </c>
      <c r="G25" s="128">
        <v>0</v>
      </c>
      <c r="H25" s="129">
        <v>0</v>
      </c>
      <c r="I25" s="52"/>
      <c r="J25" s="53"/>
    </row>
    <row r="26" spans="1:22" s="87" customFormat="1" ht="13.8" thickBot="1" x14ac:dyDescent="0.3">
      <c r="A26" s="12"/>
      <c r="B26" s="55"/>
      <c r="C26" s="12"/>
      <c r="D26" s="12"/>
      <c r="E26" s="60"/>
      <c r="F26" s="39"/>
      <c r="G26" s="13"/>
      <c r="H26" s="14"/>
      <c r="I26" s="12"/>
      <c r="J26" s="12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spans="1:22" s="87" customFormat="1" ht="18" thickBot="1" x14ac:dyDescent="0.35">
      <c r="A27" s="28" t="s">
        <v>31</v>
      </c>
      <c r="B27" s="55"/>
      <c r="C27" s="12"/>
      <c r="D27" s="12"/>
      <c r="E27" s="60"/>
      <c r="F27" s="72">
        <f>+F25+F16</f>
        <v>71903618756.000046</v>
      </c>
      <c r="G27" s="72">
        <f>+G25+G16</f>
        <v>51289476293.700302</v>
      </c>
      <c r="H27" s="73">
        <f>+H25+H16</f>
        <v>309138.44994666456</v>
      </c>
      <c r="I27" s="12"/>
      <c r="J27" s="12"/>
      <c r="K27" s="30"/>
      <c r="L27" s="130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spans="1:22" s="87" customFormat="1" ht="13.8" thickTop="1" x14ac:dyDescent="0.25">
      <c r="A28" s="12"/>
      <c r="B28" s="55"/>
      <c r="C28" s="12"/>
      <c r="D28" s="12"/>
      <c r="E28" s="60"/>
      <c r="F28" s="39"/>
      <c r="G28" s="13"/>
      <c r="H28" s="14"/>
      <c r="I28" s="12"/>
      <c r="J28" s="13"/>
      <c r="K28" s="30"/>
      <c r="L28" s="131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spans="1:22" s="87" customFormat="1" ht="13.8" x14ac:dyDescent="0.25">
      <c r="A29" s="74" t="s">
        <v>52</v>
      </c>
      <c r="B29" s="75"/>
      <c r="C29" s="74"/>
      <c r="D29" s="74"/>
      <c r="E29" s="76"/>
      <c r="F29" s="77"/>
      <c r="G29" s="13"/>
      <c r="H29" s="14"/>
      <c r="I29" s="12"/>
      <c r="J29" s="12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2" s="87" customFormat="1" x14ac:dyDescent="0.25">
      <c r="A30" s="12"/>
      <c r="B30" s="55"/>
      <c r="C30" s="12"/>
      <c r="D30" s="12"/>
      <c r="E30" s="60"/>
      <c r="F30" s="39"/>
      <c r="G30" s="13"/>
      <c r="H30" s="14"/>
      <c r="I30" s="13"/>
      <c r="J30" s="12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s="87" customFormat="1" x14ac:dyDescent="0.25">
      <c r="A31" s="12"/>
      <c r="B31" s="55"/>
      <c r="C31" s="12"/>
      <c r="D31" s="12"/>
      <c r="E31" s="60"/>
      <c r="F31" s="39"/>
      <c r="G31" s="13"/>
      <c r="H31" s="14"/>
      <c r="I31" s="13"/>
      <c r="J31" s="12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1:22" s="87" customFormat="1" x14ac:dyDescent="0.25">
      <c r="A32" s="12"/>
      <c r="B32" s="55"/>
      <c r="C32" s="12"/>
      <c r="D32" s="12"/>
      <c r="E32" s="60"/>
      <c r="F32" s="39"/>
      <c r="G32" s="13"/>
      <c r="H32" s="14"/>
      <c r="I32" s="13"/>
      <c r="J32" s="12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s="87" customFormat="1" x14ac:dyDescent="0.25">
      <c r="A33" s="12"/>
      <c r="B33" s="55"/>
      <c r="C33" s="12"/>
      <c r="D33" s="12"/>
      <c r="E33" s="60"/>
      <c r="F33" s="39"/>
      <c r="G33" s="13"/>
      <c r="H33" s="14"/>
      <c r="I33" s="13"/>
      <c r="J33" s="12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spans="1:22" s="87" customFormat="1" x14ac:dyDescent="0.25">
      <c r="A34" s="30"/>
      <c r="B34" s="84"/>
      <c r="C34" s="30"/>
      <c r="D34" s="30"/>
      <c r="E34" s="85"/>
      <c r="F34" s="86"/>
      <c r="H34" s="88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s="87" customFormat="1" x14ac:dyDescent="0.25">
      <c r="A35" s="30"/>
      <c r="B35" s="84"/>
      <c r="C35" s="30"/>
      <c r="D35" s="30"/>
      <c r="E35" s="85"/>
      <c r="F35" s="86"/>
      <c r="H35" s="88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s="87" customFormat="1" x14ac:dyDescent="0.25">
      <c r="A36" s="30"/>
      <c r="B36" s="84"/>
      <c r="C36" s="30"/>
      <c r="D36" s="30"/>
      <c r="E36" s="85"/>
      <c r="F36" s="86"/>
      <c r="H36" s="88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s="87" customFormat="1" x14ac:dyDescent="0.25">
      <c r="A37" s="30"/>
      <c r="B37" s="84"/>
      <c r="C37" s="30"/>
      <c r="D37" s="30"/>
      <c r="E37" s="85"/>
      <c r="F37" s="86"/>
      <c r="H37" s="88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s="87" customFormat="1" x14ac:dyDescent="0.25">
      <c r="A38" s="30"/>
      <c r="B38" s="84"/>
      <c r="C38" s="30"/>
      <c r="D38" s="30"/>
      <c r="E38" s="85"/>
      <c r="F38" s="86"/>
      <c r="H38" s="88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s="87" customFormat="1" x14ac:dyDescent="0.25">
      <c r="A39" s="30"/>
      <c r="B39" s="84"/>
      <c r="C39" s="30"/>
      <c r="D39" s="30"/>
      <c r="E39" s="85"/>
      <c r="F39" s="86"/>
      <c r="H39" s="88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s="87" customFormat="1" x14ac:dyDescent="0.25">
      <c r="A40" s="30"/>
      <c r="B40" s="84"/>
      <c r="C40" s="30"/>
      <c r="D40" s="30"/>
      <c r="E40" s="85"/>
      <c r="F40" s="86"/>
      <c r="H40" s="88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s="87" customFormat="1" x14ac:dyDescent="0.25">
      <c r="A41" s="30"/>
      <c r="B41" s="84"/>
      <c r="C41" s="30"/>
      <c r="D41" s="30"/>
      <c r="E41" s="85"/>
      <c r="F41" s="86"/>
      <c r="H41" s="88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s="87" customFormat="1" x14ac:dyDescent="0.25">
      <c r="A42" s="30"/>
      <c r="B42" s="84"/>
      <c r="C42" s="30"/>
      <c r="D42" s="30"/>
      <c r="E42" s="85"/>
      <c r="F42" s="86"/>
      <c r="H42" s="88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s="87" customFormat="1" x14ac:dyDescent="0.25">
      <c r="A43" s="30"/>
      <c r="B43" s="84"/>
      <c r="C43" s="30"/>
      <c r="D43" s="30"/>
      <c r="E43" s="85"/>
      <c r="F43" s="86"/>
      <c r="H43" s="88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s="87" customFormat="1" x14ac:dyDescent="0.25">
      <c r="A44" s="30"/>
      <c r="B44" s="84"/>
      <c r="C44" s="30"/>
      <c r="D44" s="30"/>
      <c r="E44" s="85"/>
      <c r="F44" s="86"/>
      <c r="H44" s="88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s="87" customFormat="1" x14ac:dyDescent="0.25">
      <c r="A45" s="30"/>
      <c r="B45" s="84"/>
      <c r="C45" s="30"/>
      <c r="D45" s="30"/>
      <c r="E45" s="85"/>
      <c r="F45" s="86"/>
      <c r="H45" s="88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87" customFormat="1" x14ac:dyDescent="0.25">
      <c r="A46" s="30"/>
      <c r="B46" s="84"/>
      <c r="C46" s="30"/>
      <c r="D46" s="30"/>
      <c r="E46" s="85"/>
      <c r="F46" s="86"/>
      <c r="H46" s="88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87" customFormat="1" x14ac:dyDescent="0.25">
      <c r="A47" s="30"/>
      <c r="B47" s="84"/>
      <c r="C47" s="30"/>
      <c r="D47" s="30"/>
      <c r="E47" s="85"/>
      <c r="F47" s="86"/>
      <c r="H47" s="88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87" customFormat="1" x14ac:dyDescent="0.25">
      <c r="A48" s="30"/>
      <c r="B48" s="84"/>
      <c r="C48" s="30"/>
      <c r="D48" s="30"/>
      <c r="E48" s="85"/>
      <c r="F48" s="86"/>
      <c r="H48" s="88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87" customFormat="1" x14ac:dyDescent="0.25">
      <c r="A49" s="30"/>
      <c r="B49" s="84"/>
      <c r="C49" s="30"/>
      <c r="D49" s="30"/>
      <c r="E49" s="85"/>
      <c r="F49" s="86"/>
      <c r="H49" s="88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87" customFormat="1" x14ac:dyDescent="0.25">
      <c r="A50" s="30"/>
      <c r="B50" s="84"/>
      <c r="C50" s="30"/>
      <c r="D50" s="30"/>
      <c r="E50" s="85"/>
      <c r="F50" s="86"/>
      <c r="H50" s="88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2" s="87" customFormat="1" x14ac:dyDescent="0.25">
      <c r="A51" s="30"/>
      <c r="B51" s="84"/>
      <c r="C51" s="30"/>
      <c r="D51" s="30"/>
      <c r="E51" s="85"/>
      <c r="F51" s="86"/>
      <c r="H51" s="88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2" s="87" customFormat="1" x14ac:dyDescent="0.25">
      <c r="A52" s="30"/>
      <c r="B52" s="84"/>
      <c r="C52" s="30"/>
      <c r="D52" s="30"/>
      <c r="E52" s="85"/>
      <c r="F52" s="86"/>
      <c r="H52" s="88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 s="87" customFormat="1" x14ac:dyDescent="0.25">
      <c r="A53" s="30"/>
      <c r="B53" s="84"/>
      <c r="C53" s="30"/>
      <c r="D53" s="30"/>
      <c r="E53" s="85"/>
      <c r="F53" s="86"/>
      <c r="H53" s="88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spans="1:22" s="87" customFormat="1" x14ac:dyDescent="0.25">
      <c r="A54" s="30"/>
      <c r="B54" s="84"/>
      <c r="C54" s="30"/>
      <c r="D54" s="30"/>
      <c r="E54" s="85"/>
      <c r="F54" s="86"/>
      <c r="H54" s="88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2" s="87" customFormat="1" x14ac:dyDescent="0.25">
      <c r="A55" s="30"/>
      <c r="B55" s="84"/>
      <c r="C55" s="30"/>
      <c r="D55" s="30"/>
      <c r="E55" s="85"/>
      <c r="F55" s="86"/>
      <c r="H55" s="88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87" customFormat="1" x14ac:dyDescent="0.25">
      <c r="A56" s="30"/>
      <c r="B56" s="84"/>
      <c r="C56" s="30"/>
      <c r="D56" s="30"/>
      <c r="E56" s="85"/>
      <c r="F56" s="86"/>
      <c r="H56" s="88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87" customFormat="1" x14ac:dyDescent="0.25">
      <c r="A57" s="30"/>
      <c r="B57" s="84"/>
      <c r="C57" s="30"/>
      <c r="D57" s="30"/>
      <c r="E57" s="85"/>
      <c r="F57" s="86"/>
      <c r="H57" s="88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87" customFormat="1" x14ac:dyDescent="0.25">
      <c r="A58" s="30"/>
      <c r="B58" s="84"/>
      <c r="C58" s="30"/>
      <c r="D58" s="30"/>
      <c r="E58" s="85"/>
      <c r="F58" s="86"/>
      <c r="H58" s="88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2" s="87" customFormat="1" x14ac:dyDescent="0.25">
      <c r="A59" s="30"/>
      <c r="B59" s="84"/>
      <c r="C59" s="30"/>
      <c r="D59" s="30"/>
      <c r="E59" s="85"/>
      <c r="F59" s="86"/>
      <c r="H59" s="88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87" customFormat="1" x14ac:dyDescent="0.25">
      <c r="A60" s="30"/>
      <c r="B60" s="84"/>
      <c r="C60" s="30"/>
      <c r="D60" s="30"/>
      <c r="E60" s="85"/>
      <c r="F60" s="86"/>
      <c r="H60" s="88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87" customFormat="1" x14ac:dyDescent="0.25">
      <c r="A61" s="30"/>
      <c r="B61" s="84"/>
      <c r="C61" s="30"/>
      <c r="D61" s="30"/>
      <c r="E61" s="85"/>
      <c r="F61" s="86"/>
      <c r="H61" s="88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87" customFormat="1" x14ac:dyDescent="0.25">
      <c r="A62" s="30"/>
      <c r="B62" s="84"/>
      <c r="C62" s="30"/>
      <c r="D62" s="30"/>
      <c r="E62" s="85"/>
      <c r="F62" s="86"/>
      <c r="H62" s="88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7" customFormat="1" x14ac:dyDescent="0.25">
      <c r="A63" s="30"/>
      <c r="B63" s="84"/>
      <c r="C63" s="30"/>
      <c r="D63" s="30"/>
      <c r="E63" s="85"/>
      <c r="F63" s="86"/>
      <c r="H63" s="88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7" customFormat="1" x14ac:dyDescent="0.25">
      <c r="A64" s="30"/>
      <c r="B64" s="84"/>
      <c r="C64" s="30"/>
      <c r="D64" s="30"/>
      <c r="E64" s="85"/>
      <c r="F64" s="86"/>
      <c r="H64" s="88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7" customFormat="1" x14ac:dyDescent="0.25">
      <c r="A65" s="30"/>
      <c r="B65" s="84"/>
      <c r="C65" s="30"/>
      <c r="D65" s="30"/>
      <c r="E65" s="85"/>
      <c r="F65" s="86"/>
      <c r="H65" s="88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7" customFormat="1" x14ac:dyDescent="0.25">
      <c r="A66" s="30"/>
      <c r="B66" s="84"/>
      <c r="C66" s="30"/>
      <c r="D66" s="30"/>
      <c r="E66" s="85"/>
      <c r="F66" s="86"/>
      <c r="H66" s="88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7" customFormat="1" x14ac:dyDescent="0.25">
      <c r="A67" s="30"/>
      <c r="B67" s="84"/>
      <c r="C67" s="30"/>
      <c r="D67" s="30"/>
      <c r="E67" s="85"/>
      <c r="F67" s="86"/>
      <c r="H67" s="88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7" customFormat="1" x14ac:dyDescent="0.25">
      <c r="A68" s="30"/>
      <c r="B68" s="84"/>
      <c r="C68" s="30"/>
      <c r="D68" s="30"/>
      <c r="E68" s="85"/>
      <c r="F68" s="86"/>
      <c r="H68" s="88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7" customFormat="1" x14ac:dyDescent="0.25">
      <c r="A69" s="30"/>
      <c r="B69" s="84"/>
      <c r="C69" s="30"/>
      <c r="D69" s="30"/>
      <c r="E69" s="85"/>
      <c r="F69" s="86"/>
      <c r="H69" s="88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7" customFormat="1" x14ac:dyDescent="0.25">
      <c r="A70" s="30"/>
      <c r="B70" s="84"/>
      <c r="C70" s="30"/>
      <c r="D70" s="30"/>
      <c r="E70" s="85"/>
      <c r="F70" s="86"/>
      <c r="H70" s="88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7" customFormat="1" x14ac:dyDescent="0.25">
      <c r="A71" s="30"/>
      <c r="B71" s="84"/>
      <c r="C71" s="30"/>
      <c r="D71" s="30"/>
      <c r="E71" s="85"/>
      <c r="F71" s="86"/>
      <c r="H71" s="88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7" customFormat="1" x14ac:dyDescent="0.25">
      <c r="A72" s="30"/>
      <c r="B72" s="84"/>
      <c r="C72" s="30"/>
      <c r="D72" s="30"/>
      <c r="E72" s="85"/>
      <c r="F72" s="86"/>
      <c r="H72" s="88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7" customFormat="1" x14ac:dyDescent="0.25">
      <c r="A73" s="30"/>
      <c r="B73" s="84"/>
      <c r="C73" s="30"/>
      <c r="D73" s="30"/>
      <c r="E73" s="85"/>
      <c r="F73" s="86"/>
      <c r="H73" s="88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7" customFormat="1" x14ac:dyDescent="0.25">
      <c r="A74" s="30"/>
      <c r="B74" s="84"/>
      <c r="C74" s="30"/>
      <c r="D74" s="30"/>
      <c r="E74" s="85"/>
      <c r="F74" s="86"/>
      <c r="H74" s="88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7" customFormat="1" x14ac:dyDescent="0.25">
      <c r="A75" s="30"/>
      <c r="B75" s="84"/>
      <c r="C75" s="30"/>
      <c r="D75" s="30"/>
      <c r="E75" s="85"/>
      <c r="F75" s="86"/>
      <c r="H75" s="88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7" customFormat="1" x14ac:dyDescent="0.25">
      <c r="A76" s="30"/>
      <c r="B76" s="84"/>
      <c r="C76" s="30"/>
      <c r="D76" s="30"/>
      <c r="E76" s="85"/>
      <c r="F76" s="86"/>
      <c r="H76" s="88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7" customFormat="1" x14ac:dyDescent="0.25">
      <c r="A77" s="30"/>
      <c r="B77" s="84"/>
      <c r="C77" s="30"/>
      <c r="D77" s="30"/>
      <c r="E77" s="85"/>
      <c r="F77" s="86"/>
      <c r="H77" s="88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30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30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30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30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30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30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30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30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</sheetData>
  <mergeCells count="16">
    <mergeCell ref="I11:I12"/>
    <mergeCell ref="J11:J12"/>
    <mergeCell ref="A21:A22"/>
    <mergeCell ref="B21:B22"/>
    <mergeCell ref="C21:C22"/>
    <mergeCell ref="D21:D22"/>
    <mergeCell ref="E21:E2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1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2.xml"/><Relationship Id="rId2" Type="http://schemas.openxmlformats.org/package/2006/relationships/digital-signature/signature" Target="sig1.xml"/><Relationship Id="rId1" Type="http://schemas.openxmlformats.org/package/2006/relationships/digital-signature/signature" Target="sig3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HBvvQTKkghoTm3gqlEnAxkaa6GHnJwJukuoxo3NUhio=</DigestValue>
    </Reference>
    <Reference Type="http://www.w3.org/2000/09/xmldsig#Object" URI="#idOfficeObject">
      <DigestMethod Algorithm="http://www.w3.org/2001/04/xmlenc#sha256"/>
      <DigestValue>ZJGk3rBsmBl1J2BKrZ4bUvHzabVy0nhHqpAFcg10O9s=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DDlhE5FTOF8dQqiiZJhF8J4Br9oxGFi1ejbUDt8sY/o=</DigestValue>
    </Reference>
  </SignedInfo>
  <SignatureValue>iBEr8xtTyG0FMg+4r2VH+w8pHqLlswAMBCm0Lq6R8W4Uwp8TmUwdV81eDcV699n4akzBcZe+FnyH
AFhIRAsY3WrPytYJyvXgN3KgoI8K42ANgnrloo5cNO/4qJPJO1X5BFtN2rkjsWRJ1G4IZsWrU99T
Yo/ojmfcBSOtxbxQfrRpo38mc6irwLsAbG1yhlLHLR8OxERpF5J7V7WEZ2CQCv7bCDjx5n5qn3r5
Kbyd5yY/Wl20WEgffzkqYodZ7LZ2dOQBo7Q9oZGEAr4zVE4+PSnd1thyuMWiSojaP+pn7Pp2VX+9
ve+bmkO5z3DyKbAakjTi9w9Jqj0xS5L4zJzlAQ==</SignatureValue>
  <KeyInfo>
    <X509Data>
      <X509Certificate>MIIH+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/zmKIH5wpw0/FI67SDpM/BkcAI7qdHnMnKSbEoyq70Kbpqxj3IjtDCDQuiSSrr/emtzu85qOkDrRJQIGfa6ZYRAOizSRali7R4Ktx4AMf4PIFRiwQUb0XIwE4Optp9JldnzdPtEG2V3f2b4ixcO2ckOoXpmzYHz1t7Y/STfDhfJgm+w7qE984ct9J3JpEZTmEg4mQD6Zw1r6EO49g2CIW3RSCr8pouyprhWlLv/rxUD2Q//RB+5PvAnie/HJP1eV863sYxB6jcS/YFWguXLFdP2BJGemExgvXZVmzf7wy2rSbrQ6rk2Lrdv9rcjO+aj40YkkL3CYuwmOag4I4YwIDAQABo4IDfjCCA3owDAYDVR0TAQH/BAIwADAOBgNVHQ8BAf8EBAMCBeAwKgYDVR0lAQH/BCAwHgYIKwYBBQUHAwEGCCsGAQUFBwMCBggrBgEFBQcDBDAdBgNVHQ4EFgQUR+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/8PeQYlVU1OJFr59TXxTfQwpUCfU+2OzigGVuAEJ3PcO0nO2sf/kemgXwLdQxa91S1JUThjgNnRUtARn8xL8RTX0gaYOv+fUELXMR35keC0P8l3wu7uNp5b56aSHLp6mDCFY0XAvf8IfyfafaysCMDLDfZZyH74R8rV8+o065as/vB/hlsRPe+5TxRLiE7akTJBil3Gs9pe6dPKjvoiPXPmQA9BMAZsUU5xDTMhSNxpRTDCulhgKBa3M92qxRdQv5bSaPU01hiMcvLrpj2R1gvH/C5z4HTNbQhkapF3fO8l3cRMLsl7SPF3Gr0LHftfVYfKkQRQeRvoSoeW9dDs11Nrh88sG+9yRhL+WEhOggNhk+oT6iEpcal1k8mp0aaJU+g6UGn9OkmZJWAJkn0Ox5U7jjvipJMyqrX7OT5SkQgmF2Kq5msyMQDv+IWlDgyNlJIADjC2JQ41ZEQkaietW8/AnKOuHzBHabq9GxtthZsJiBe6U9Lli4q/NB172SpWmFEHCT0IIzstqZkgmf/QxBj2ztnwE9o1sxBGnP3DsL4A0p7ZqJQs/DdfUM0ktlIWWZapxjdA/6velPjM5xEhob/i7xciz2LZKfbywaOfV0ITJkPccQLjYVoBCjgO3u8s5KjoQRSTY9urLoEHVSIwf4IfTvq7FGI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q1VIfADovtqAt1zXNxjl+bQvsbJYyGIa7WJk+Nsw98E=</DigestValue>
      </Reference>
      <Reference URI="/xl/drawings/drawing1.xml?ContentType=application/vnd.openxmlformats-officedocument.drawing+xml">
        <DigestMethod Algorithm="http://www.w3.org/2001/04/xmlenc#sha256"/>
        <DigestValue>5Y2/RD4gZHZ2erjadR4aHKSET2B0x0R+plyZphl+QSY=</DigestValue>
      </Reference>
      <Reference URI="/xl/drawings/drawing2.xml?ContentType=application/vnd.openxmlformats-officedocument.drawing+xml">
        <DigestMethod Algorithm="http://www.w3.org/2001/04/xmlenc#sha256"/>
        <DigestValue>X/gekyPUB6Pgbl5u4qujSNBe5lUTc6vADcp6ns9iwA0=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i2vqp8sV1OJ/YuOtK9KEpyyT+d4Me8iURrNixGQdo40=</DigestValue>
      </Reference>
      <Reference URI="/xl/styles.xml?ContentType=application/vnd.openxmlformats-officedocument.spreadsheetml.styles+xml">
        <DigestMethod Algorithm="http://www.w3.org/2001/04/xmlenc#sha256"/>
        <DigestValue>5EdbhyRiCEC5ZuSlhrxdRyTXJ1e3hQOUHkTdxa4T398=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sbtFwYZgZAQTMeDtpLKMr15mFdtejOkmS7mgMvsMaZQ=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qmlPxeyOk2vw+02bp9R6q6HPHZo9z4mx3Sj7GIr6+9I=</DigestValue>
      </Reference>
      <Reference URI="/xl/worksheets/sheet2.xml?ContentType=application/vnd.openxmlformats-officedocument.spreadsheetml.worksheet+xml">
        <DigestMethod Algorithm="http://www.w3.org/2001/04/xmlenc#sha256"/>
        <DigestValue>0fPYBNjF/sV3/AYHpO8AX8EQcc60fEcQ/O6U0umCa8c=</DigestValue>
      </Reference>
      <Reference URI="/xl/worksheets/sheet3.xml?ContentType=application/vnd.openxmlformats-officedocument.spreadsheetml.worksheet+xml">
        <DigestMethod Algorithm="http://www.w3.org/2001/04/xmlenc#sha256"/>
        <DigestValue>yEC/ZBdrjYIm193oOxjV0VFU7AuQ5Iw4s6BELIHunB8=</DigestValue>
      </Reference>
      <Reference URI="/xl/worksheets/sheet4.xml?ContentType=application/vnd.openxmlformats-officedocument.spreadsheetml.worksheet+xml">
        <DigestMethod Algorithm="http://www.w3.org/2001/04/xmlenc#sha256"/>
        <DigestValue>8eirluyoydeSVUwnGIX6tfpTjWbq1wZg4KElfznEEFw=</DigestValue>
      </Reference>
      <Reference URI="/xl/worksheets/sheet5.xml?ContentType=application/vnd.openxmlformats-officedocument.spreadsheetml.worksheet+xml">
        <DigestMethod Algorithm="http://www.w3.org/2001/04/xmlenc#sha256"/>
        <DigestValue>m7/tlPjPr+LIF5T7sqA8FcmZjvsPGtnPazcDvA4hlHs=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2021-05-31T19:00:29Z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Requerimiento CNV</SignatureComments>
          <WindowsVersion>10.0</WindowsVersion>
          <OfficeVersion>16.0.14026/22</OfficeVersion>
          <ApplicationVersion>16.0.14026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2021-05-31T19:00:29Z</xd:SigningTime>
          <xd:SigningCertificate>
            <xd:Cert>
              <xd:CertDigest>
                <DigestMethod Algorithm="http://www.w3.org/2001/04/xmlenc#sha256"/>
                <DigestValue>kUjlJf763MEyYJHIXLn6Wv81QpDJkSNNxierpBjAAZw=</DigestValue>
              </xd:CertDigest>
              <xd:IssuerSerial>
                <X509IssuerName>C=PY, O=DOCUMENTA S.A., CN=CA-DOCUMENTA S.A., SERIALNUMBER=RUC 80050172-1</X509IssuerName>
                <X509SerialNumber>4133501022497292439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Requerimiento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gNt28hkU7uIwWdTOje+JdRLe6Hs/VjCI5sl85j4JnjA=</DigestValue>
    </Reference>
    <Reference Type="http://www.w3.org/2000/09/xmldsig#Object" URI="#idOfficeObject">
      <DigestMethod Algorithm="http://www.w3.org/2001/04/xmlenc#sha256"/>
      <DigestValue>zavFjCHdksyerdufM6/oDL/rX6TX4Y48R8QFwd4caQE=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82E8f2RJO2EfSteDO+aXbtz2yyLebAYmGa2tkxBr45Y=</DigestValue>
    </Reference>
  </SignedInfo>
  <SignatureValue>hstYbROXGADtadqyVZF26eq25hRBIXWTQkULiEBj8a+hn9cvrp2/7AJJ3B586guAet5qc0GoRbJ8
E/OHeA9FzU+G6OKTGY5o9CDGygm9zxfks/jYQdq2aDglAw8tWzL9Enmbv8kUlal2FgCQOZy+DrTX
+1ndGa/sqcNotd/r5PXsraTLb8TapVTlCR+/kGwPjues+piIsTdHTKnw+bWaCI7+3iyWd8jdumZJ
B4p7rp2Lk9MnANlSDDU4FRfLI7r6YsBXIeaXb8PjvcvMhlME7fCrEohpxPmuYvt2XzrgpSDY1EXa
N9QEGhpWPddgQ7Ro5bSo2PzPBZrMbabJSVa7bQ==</SignatureValue>
  <KeyInfo>
    <X509Data>
      <X509Certificate>MIIH9zCCBd+gAwIBAgIIW6LnlhuHNaUwDQYJKoZIhvcNAQELBQAwWzEXMBUGA1UEBRMOUlVDIDgwMDUwMTcyLTExGjAYBgNVBAMTEUNBLURPQ1VNRU5UQSBTLkEuMRcwFQYDVQQKEw5ET0NVTUVOVEEgUy5BLjELMAkGA1UEBhMCUFkwHhcNMjEwNTI0MTkxOTM3WhcNMjMwNTI0MTkyOTM3WjCBmzELMAkGA1UEBhMCUFkxGjAYBgNVBAQMEVNBTElOQVMgREUgR0FSQ0lBMRIwEAYDVQQFEwlDSTIyODg3MTkxDjAMBgNVBCoMBVNJWFRBMRcwFQYDVQQKDA5QRVJTT05BIEZJU0lDQTERMA8GA1UECwwIRklSTUEgRjIxIDAeBgNVBAMMF1NJWFRBIFNBTElOQVMgREUgR0FSQ0lBMIIBIjANBgkqhkiG9w0BAQEFAAOCAQ8AMIIBCgKCAQEAxHrJ6qkzWVlJJaqoLG/7Ekw42B/HYo4iJ6ITgAwLua8gfFroDEsfvzUeclwqAw8X5S6gH8LFUnu9FdDD9ovPMm1wgktfBAJ7wu8E0pREwavWPsX6TUy1YTpqwLWxfGMT2IGsxY4L1dBJEZ62SgUgMTFN45mE2YI9dIkg+y05bxTTg4BJ5y5a1SGaZc6wXcurytWb+Q0qyNh7PB1exxYRap54cskKHPkgR1HomOZ0skV7Qu56YQjYI7bBqv0eDgHC4i20C5UIiCFkCXx1zB43mH07SyoVRWFN+C4r4VOGqgn1aYuhMp18On++2Emognj3H+D73RRIj/E1aIo2/u7vjQIDAQABo4IDfDCCA3gwDAYDVR0TAQH/BAIwADAOBgNVHQ8BAf8EBAMCBeAwKgYDVR0lAQH/BCAwHgYIKwYBBQUHAwEGCCsGAQUFBwMCBggrBgEFBQcDBDAdBgNVHQ4EFgQUhfG03q+vQXlct2TWutNrw5ycUM0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XNzYWxpbmFzQGJlcH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NZAQNq5wBlyv4cTtfakA2OmavdBM3RkJx14gOjpBGd+cCDQo++LGCi5+4zA2RrADCQFrIOHDmiN7W7R4ptWp1mbHTWsrl0Yt0VvoKhtJnPIAHVetUdFmVAEaInGwNHx3YXVZ8vaCDHJXkrEyU952zpCfCwgbA+eCkqzmSU7LIcUnCJMRBNwSgojSLF6euRuww8R8sv248LEOhq8qKuJIKLrVjmdysBFZm/zgXFO6DNbSS4aOKDXoNxBdd/e4ZyLcGYlktxb0Hx1mPdQ7JNoVWC+LIZYRxYvIFaQ/TkKX/s/wuLzCo356LHhs7hiwN/GUUAp5gFENTBOEhsyI96UIE0KXOzETz7ySFibTBgXQRQ2a2pNy3jNWxrRPqGYQhCTJzwpo+X3FkSRrrx2zNFREyyxiU9i/UPJ3bdpvy/IdsCaFB7No0uk2GVb3b6IOQ/htptX625mIQW1QDqRX/gDOMam+e45csY1WXJbKP3UHuo8P7+RW1F7ipjrbQxsa+Kl1Srdo7ldvhGzZLJr9FTgH6dxjOCGWkf0R18R8FDn1f5SqRdIUZWqZ2q+xqpXvoKxKy8Onm4ndFdr2reQxjksw1sCvpDPlg1YyTkXfbSxxogLw8F8EPPEhg04IcnT3sWtBWcnYdJfryAgKwPTDU4dOpgiBk9MhMd9M8STB9pKR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q1VIfADovtqAt1zXNxjl+bQvsbJYyGIa7WJk+Nsw98E=</DigestValue>
      </Reference>
      <Reference URI="/xl/drawings/drawing1.xml?ContentType=application/vnd.openxmlformats-officedocument.drawing+xml">
        <DigestMethod Algorithm="http://www.w3.org/2001/04/xmlenc#sha256"/>
        <DigestValue>5Y2/RD4gZHZ2erjadR4aHKSET2B0x0R+plyZphl+QSY=</DigestValue>
      </Reference>
      <Reference URI="/xl/drawings/drawing2.xml?ContentType=application/vnd.openxmlformats-officedocument.drawing+xml">
        <DigestMethod Algorithm="http://www.w3.org/2001/04/xmlenc#sha256"/>
        <DigestValue>X/gekyPUB6Pgbl5u4qujSNBe5lUTc6vADcp6ns9iwA0=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i2vqp8sV1OJ/YuOtK9KEpyyT+d4Me8iURrNixGQdo40=</DigestValue>
      </Reference>
      <Reference URI="/xl/styles.xml?ContentType=application/vnd.openxmlformats-officedocument.spreadsheetml.styles+xml">
        <DigestMethod Algorithm="http://www.w3.org/2001/04/xmlenc#sha256"/>
        <DigestValue>5EdbhyRiCEC5ZuSlhrxdRyTXJ1e3hQOUHkTdxa4T398=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sbtFwYZgZAQTMeDtpLKMr15mFdtejOkmS7mgMvsMaZQ=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qmlPxeyOk2vw+02bp9R6q6HPHZo9z4mx3Sj7GIr6+9I=</DigestValue>
      </Reference>
      <Reference URI="/xl/worksheets/sheet2.xml?ContentType=application/vnd.openxmlformats-officedocument.spreadsheetml.worksheet+xml">
        <DigestMethod Algorithm="http://www.w3.org/2001/04/xmlenc#sha256"/>
        <DigestValue>0fPYBNjF/sV3/AYHpO8AX8EQcc60fEcQ/O6U0umCa8c=</DigestValue>
      </Reference>
      <Reference URI="/xl/worksheets/sheet3.xml?ContentType=application/vnd.openxmlformats-officedocument.spreadsheetml.worksheet+xml">
        <DigestMethod Algorithm="http://www.w3.org/2001/04/xmlenc#sha256"/>
        <DigestValue>yEC/ZBdrjYIm193oOxjV0VFU7AuQ5Iw4s6BELIHunB8=</DigestValue>
      </Reference>
      <Reference URI="/xl/worksheets/sheet4.xml?ContentType=application/vnd.openxmlformats-officedocument.spreadsheetml.worksheet+xml">
        <DigestMethod Algorithm="http://www.w3.org/2001/04/xmlenc#sha256"/>
        <DigestValue>8eirluyoydeSVUwnGIX6tfpTjWbq1wZg4KElfznEEFw=</DigestValue>
      </Reference>
      <Reference URI="/xl/worksheets/sheet5.xml?ContentType=application/vnd.openxmlformats-officedocument.spreadsheetml.worksheet+xml">
        <DigestMethod Algorithm="http://www.w3.org/2001/04/xmlenc#sha256"/>
        <DigestValue>m7/tlPjPr+LIF5T7sqA8FcmZjvsPGtnPazcDvA4hlHs=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2021-05-31T19:09:37Z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APROBADO</SignatureComments>
          <WindowsVersion>10.0</WindowsVersion>
          <OfficeVersion>16.0.13929/22</OfficeVersion>
          <ApplicationVersion>16.0.13929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2021-05-31T19:09:37Z</xd:SigningTime>
          <xd:SigningCertificate>
            <xd:Cert>
              <xd:CertDigest>
                <DigestMethod Algorithm="http://www.w3.org/2001/04/xmlenc#sha256"/>
                <DigestValue>ArUr9gn40i/JTZyPVszSr+IXzHfApHvNI2GDJMIa+3o=</DigestValue>
              </xd:CertDigest>
              <xd:IssuerSerial>
                <X509IssuerName>C=PY, O=DOCUMENTA S.A., CN=CA-DOCUMENTA S.A., SERIALNUMBER=RUC 80050172-1</X509IssuerName>
                <X509SerialNumber>6603094635571525029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APROBADO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ky1uZotYfL9e5k2ozcrI8Z3Is2ARf0Fm1Yy1emBEhPw=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Kwjje9mkTlGmbNrvzvJA57a4W2Yr8tPsmqmjW/YPjyU=</DigestValue>
    </Reference>
  </SignedInfo>
  <SignatureValue>ETbo8pfK062bJt7+/MaTuaBoGVPQxa7itH9xxpWoDxlGOC2I+Fn0jplobMmp7fPCMjPbP9qQ6swA
/h7rt7o4RDlBi4tEkDuDyJiWyoKvlSgWzP9fjfkHV7lI+BxMk1G57QgxQcG1YV8v7eqyanKBsVTC
Fvn6PK39nSAXps6IuIZIugl0nEHgE4yIKXVcxpqkRNVCvVleDyzP3MZrDUvQ8Tmev+6e0U7hixMM
krZcj3vdVxcX08tbkbkYhSsxuUKsPP5ZP1du4lPIzkEMhuIWniy1B+oSkRwySDsYKP3F+Lb7CrQA
yYEft34G/AZ63Z4sT+M1cTlpwHt91zPCpo5zVA==</SignatureValue>
  <KeyInfo>
    <X509Data>
      <X509Certificate>MIIIBjCCBe6gAwIBAgIICvIkcOaCrYEwDQYJKoZIhvcNAQELBQAwWzEXMBUGA1UEBRMOUlVDIDgwMDUwMTcyLTExGjAYBgNVBAMTEUNBLURPQ1VNRU5UQSBTLkEuMRcwFQYDVQQKEw5ET0NVTUVOVEEgUy5BLjELMAkGA1UEBhMCUFkwHhcNMjEwNDMwMTgyMDM2WhcNMjMwNDMwMTgzMDM2WjCBqDELMAkGA1UEBhMCUFkxGTAXBgNVBAQMEERJRVNFTCBKVU5HSEFOTlMxETAPBgNVBAUTCENJNzQ1MzY1MRYwFAYDVQQqDA1PU0NBUiBFTlJJUVVFMRcwFQYDVQQKDA5QRVJTT05BIEZJU0lDQTERMA8GA1UECwwIRklSTUEgRjIxJzAlBgNVBAMMHk9TQ0FSIEVOUklRVUUgRElFU0VMIEpVTkdIQU5OUzCCASIwDQYJKoZIhvcNAQEBBQADggEPADCCAQoCggEBAKPpahX9zGiDATw29D+XmcSJikNd1+KnpDu7+hA+5Y6NVIUBiaA3z1m6GVg5m+ycgey7sy+OQ9m940WMXw8st+h8mrQ+SNVIrtMuQIPzkfuqA9gztsCbJh12DbKu4tYyqtcLRIAkdv9Hn6etVWS0pUkJkiig6RSomMAK3/kwM3daDfZ14iUJTwpr+MxwG91XkCUMcTC4shlzV92NceKD7CbJwWeOLBajTCNL+jL7WdRWfFF/28muxCYESqjE6Y7VebbFJJdOWa1LwUREQPicSjcvys0XwJWH7wqozxzd2f1asYKjqj1q9n0YjxWQHSXlhJCY8Qzn2KQ8Hyizet7vBj0CAwEAAaOCA34wggN6MAwGA1UdEwEB/wQCMAAwDgYDVR0PAQH/BAQDAgXgMCoGA1UdJQEB/wQgMB4GCCsGAQUFBwMBBggrBgEFBQcDAgYIKwYBBQUHAwQwHQYDVR0OBBYEFFi1RFG2caLDtv10RkX1aS1OdTHH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vc2Nhci5kaWVzZWxAcmlv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RCj/lwDl6/opyYVn/ONt1Xs3i8K2jkYdiRxwMpCgg8w9E1s1slIViHv69hUfAmFe2xN6/ae1aKvlN3lqiFLMID0tRcDpCK1cvGy3x2npqFmn+mYC3SFGGWKuY7NsK9T1RvPxeaYPaif9G14PCRfVDSDjw7fNjHJNIbMVu/no0MkV+ohBzy2drM4K0RBDZ4NO+AjbOcex2J/lrJQzMnaQ5pxA43JvX5NiwXTlgy64QsExYfJhxC8lx9YTij+KGQMyASK1BZ/5hYNEezcFdBp9RBKXFjtH6kwIstxy7vLXXZPfJBBDu0JST4R75eP5LniWZjSFxAnZNONdD8klteK+/1I+ufSSBDNvudU5k/yGf0YSBmS3ChrfXKKs8UNw7TGn3uRTexjzzEl1ZTxmhCt8OQykmffQ32maAg4Jzf6HiXbtm4QamKq2jUfh3DTy8lr94cxJliiX/oqsgG1KC6hT4XYPYMa21/dq6qskK8sYmi8U4Uej7LQ3ELP4KbWiyrcoUpbkM+JbuQa/q3TsyPTk7R1fxFXTBKVRVU9Xzu87aBnmyQDGZ57lmj1efCTAq7Cm2NgIT9k2C66q6l3bjzk37yQf+03FAvqwe4PeULNUqO75tluJgDbOP7kd6aDVy9piXHNBxoK3Vb+VLXlrxIVWez0azOS+1fNwuB7wBlO7s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q1VIfADovtqAt1zXNxjl+bQvsbJYyGIa7WJk+Nsw98E=</DigestValue>
      </Reference>
      <Reference URI="/xl/drawings/drawing1.xml?ContentType=application/vnd.openxmlformats-officedocument.drawing+xml">
        <DigestMethod Algorithm="http://www.w3.org/2001/04/xmlenc#sha256"/>
        <DigestValue>5Y2/RD4gZHZ2erjadR4aHKSET2B0x0R+plyZphl+QSY=</DigestValue>
      </Reference>
      <Reference URI="/xl/drawings/drawing2.xml?ContentType=application/vnd.openxmlformats-officedocument.drawing+xml">
        <DigestMethod Algorithm="http://www.w3.org/2001/04/xmlenc#sha256"/>
        <DigestValue>X/gekyPUB6Pgbl5u4qujSNBe5lUTc6vADcp6ns9iwA0=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i2vqp8sV1OJ/YuOtK9KEpyyT+d4Me8iURrNixGQdo40=</DigestValue>
      </Reference>
      <Reference URI="/xl/styles.xml?ContentType=application/vnd.openxmlformats-officedocument.spreadsheetml.styles+xml">
        <DigestMethod Algorithm="http://www.w3.org/2001/04/xmlenc#sha256"/>
        <DigestValue>5EdbhyRiCEC5ZuSlhrxdRyTXJ1e3hQOUHkTdxa4T398=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sbtFwYZgZAQTMeDtpLKMr15mFdtejOkmS7mgMvsMaZQ=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qmlPxeyOk2vw+02bp9R6q6HPHZo9z4mx3Sj7GIr6+9I=</DigestValue>
      </Reference>
      <Reference URI="/xl/worksheets/sheet2.xml?ContentType=application/vnd.openxmlformats-officedocument.spreadsheetml.worksheet+xml">
        <DigestMethod Algorithm="http://www.w3.org/2001/04/xmlenc#sha256"/>
        <DigestValue>0fPYBNjF/sV3/AYHpO8AX8EQcc60fEcQ/O6U0umCa8c=</DigestValue>
      </Reference>
      <Reference URI="/xl/worksheets/sheet3.xml?ContentType=application/vnd.openxmlformats-officedocument.spreadsheetml.worksheet+xml">
        <DigestMethod Algorithm="http://www.w3.org/2001/04/xmlenc#sha256"/>
        <DigestValue>yEC/ZBdrjYIm193oOxjV0VFU7AuQ5Iw4s6BELIHunB8=</DigestValue>
      </Reference>
      <Reference URI="/xl/worksheets/sheet4.xml?ContentType=application/vnd.openxmlformats-officedocument.spreadsheetml.worksheet+xml">
        <DigestMethod Algorithm="http://www.w3.org/2001/04/xmlenc#sha256"/>
        <DigestValue>8eirluyoydeSVUwnGIX6tfpTjWbq1wZg4KElfznEEFw=</DigestValue>
      </Reference>
      <Reference URI="/xl/worksheets/sheet5.xml?ContentType=application/vnd.openxmlformats-officedocument.spreadsheetml.worksheet+xml">
        <DigestMethod Algorithm="http://www.w3.org/2001/04/xmlenc#sha256"/>
        <DigestValue>m7/tlPjPr+LIF5T7sqA8FcmZjvsPGtnPazcDvA4hlHs=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2021-05-31T18:11:55Z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2021-05-31T18:11:55Z</xd:SigningTime>
          <xd:SigningCertificate>
            <xd:Cert>
              <xd:CertDigest>
                <DigestMethod Algorithm="http://www.w3.org/2001/04/xmlenc#sha256"/>
                <DigestValue>OFloXiUfMtdLsS6y3OKUSLVnY9su6IBH4vVzG2tjCYI=</DigestValue>
              </xd:CertDigest>
              <xd:IssuerSerial>
                <X509IssuerName>C=PY, O=DOCUMENTA S.A., CN=CA-DOCUMENTA S.A., SERIALNUMBER=RUC 80050172-1</X509IssuerName>
                <X509SerialNumber>788732952065518977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Jose Eduardo Laran Diaz</cp:lastModifiedBy>
  <cp:lastPrinted>2021-01-06T11:50:05Z</cp:lastPrinted>
  <dcterms:created xsi:type="dcterms:W3CDTF">2006-11-30T13:09:28Z</dcterms:created>
  <dcterms:modified xsi:type="dcterms:W3CDTF">2021-05-31T13:59:56Z</dcterms:modified>
</cp:coreProperties>
</file>